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720" yWindow="15" windowWidth="28935" windowHeight="11790"/>
  </bookViews>
  <sheets>
    <sheet name="2025" sheetId="1" r:id="rId1"/>
  </sheets>
  <calcPr calcId="145621"/>
</workbook>
</file>

<file path=xl/calcChain.xml><?xml version="1.0" encoding="utf-8"?>
<calcChain xmlns="http://schemas.openxmlformats.org/spreadsheetml/2006/main">
  <c r="H75" i="1" l="1"/>
  <c r="T75" i="1"/>
  <c r="S75" i="1"/>
  <c r="R75" i="1"/>
  <c r="Q75" i="1"/>
  <c r="P75" i="1"/>
  <c r="O75" i="1"/>
  <c r="N75" i="1"/>
  <c r="M75" i="1"/>
  <c r="L75" i="1"/>
  <c r="K75" i="1"/>
  <c r="J75" i="1"/>
  <c r="I75" i="1"/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I47" i="1" l="1"/>
  <c r="J47" i="1"/>
  <c r="K47" i="1"/>
  <c r="L47" i="1"/>
  <c r="M47" i="1"/>
  <c r="N47" i="1"/>
  <c r="O47" i="1"/>
  <c r="P47" i="1"/>
  <c r="Q47" i="1"/>
  <c r="R47" i="1"/>
  <c r="S47" i="1"/>
  <c r="T47" i="1"/>
  <c r="H47" i="1"/>
  <c r="T52" i="1" l="1"/>
  <c r="S52" i="1"/>
  <c r="R52" i="1"/>
  <c r="Q52" i="1"/>
  <c r="P52" i="1"/>
  <c r="O52" i="1"/>
  <c r="N52" i="1"/>
  <c r="M52" i="1"/>
  <c r="L52" i="1"/>
  <c r="K52" i="1"/>
  <c r="J52" i="1"/>
  <c r="I52" i="1"/>
  <c r="H52" i="1"/>
  <c r="I76" i="1" l="1"/>
  <c r="J76" i="1"/>
  <c r="K76" i="1"/>
  <c r="L76" i="1"/>
  <c r="M76" i="1"/>
  <c r="N76" i="1"/>
  <c r="O76" i="1"/>
  <c r="P76" i="1"/>
  <c r="Q76" i="1"/>
  <c r="R76" i="1"/>
  <c r="S76" i="1"/>
  <c r="T76" i="1"/>
  <c r="I69" i="1"/>
  <c r="I70" i="1" s="1"/>
  <c r="J69" i="1"/>
  <c r="J70" i="1" s="1"/>
  <c r="K69" i="1"/>
  <c r="K70" i="1" s="1"/>
  <c r="L69" i="1"/>
  <c r="L70" i="1" s="1"/>
  <c r="M69" i="1"/>
  <c r="M70" i="1" s="1"/>
  <c r="N69" i="1"/>
  <c r="N70" i="1" s="1"/>
  <c r="O69" i="1"/>
  <c r="O70" i="1" s="1"/>
  <c r="P69" i="1"/>
  <c r="P70" i="1" s="1"/>
  <c r="Q69" i="1"/>
  <c r="Q70" i="1" s="1"/>
  <c r="R69" i="1"/>
  <c r="R70" i="1" s="1"/>
  <c r="S69" i="1"/>
  <c r="S70" i="1" s="1"/>
  <c r="T69" i="1"/>
  <c r="T70" i="1" s="1"/>
  <c r="I64" i="1"/>
  <c r="I65" i="1" s="1"/>
  <c r="J64" i="1"/>
  <c r="J65" i="1" s="1"/>
  <c r="K64" i="1"/>
  <c r="K65" i="1" s="1"/>
  <c r="L64" i="1"/>
  <c r="L65" i="1" s="1"/>
  <c r="M64" i="1"/>
  <c r="M65" i="1" s="1"/>
  <c r="N64" i="1"/>
  <c r="N65" i="1" s="1"/>
  <c r="O64" i="1"/>
  <c r="O65" i="1" s="1"/>
  <c r="P64" i="1"/>
  <c r="P65" i="1" s="1"/>
  <c r="Q64" i="1"/>
  <c r="Q65" i="1" s="1"/>
  <c r="R64" i="1"/>
  <c r="R65" i="1" s="1"/>
  <c r="S64" i="1"/>
  <c r="S65" i="1" s="1"/>
  <c r="T64" i="1"/>
  <c r="T65" i="1" s="1"/>
  <c r="I61" i="1"/>
  <c r="I62" i="1" s="1"/>
  <c r="J61" i="1"/>
  <c r="J62" i="1" s="1"/>
  <c r="K61" i="1"/>
  <c r="K62" i="1" s="1"/>
  <c r="L61" i="1"/>
  <c r="L62" i="1" s="1"/>
  <c r="M61" i="1"/>
  <c r="N61" i="1"/>
  <c r="N62" i="1" s="1"/>
  <c r="O61" i="1"/>
  <c r="O62" i="1" s="1"/>
  <c r="P61" i="1"/>
  <c r="P62" i="1" s="1"/>
  <c r="Q61" i="1"/>
  <c r="Q62" i="1" s="1"/>
  <c r="R61" i="1"/>
  <c r="R62" i="1" s="1"/>
  <c r="S61" i="1"/>
  <c r="S62" i="1" s="1"/>
  <c r="T61" i="1"/>
  <c r="T62" i="1" s="1"/>
  <c r="M62" i="1"/>
  <c r="I58" i="1"/>
  <c r="I59" i="1" s="1"/>
  <c r="J58" i="1"/>
  <c r="K58" i="1"/>
  <c r="K59" i="1" s="1"/>
  <c r="L58" i="1"/>
  <c r="L59" i="1" s="1"/>
  <c r="M58" i="1"/>
  <c r="M59" i="1" s="1"/>
  <c r="N58" i="1"/>
  <c r="N59" i="1" s="1"/>
  <c r="O58" i="1"/>
  <c r="O59" i="1" s="1"/>
  <c r="P58" i="1"/>
  <c r="P59" i="1" s="1"/>
  <c r="Q58" i="1"/>
  <c r="Q59" i="1" s="1"/>
  <c r="R58" i="1"/>
  <c r="R59" i="1" s="1"/>
  <c r="S58" i="1"/>
  <c r="S59" i="1" s="1"/>
  <c r="T58" i="1"/>
  <c r="T59" i="1" s="1"/>
  <c r="J59" i="1"/>
  <c r="I55" i="1"/>
  <c r="I56" i="1" s="1"/>
  <c r="J55" i="1"/>
  <c r="J56" i="1" s="1"/>
  <c r="K55" i="1"/>
  <c r="K56" i="1" s="1"/>
  <c r="L55" i="1"/>
  <c r="M55" i="1"/>
  <c r="M56" i="1" s="1"/>
  <c r="N55" i="1"/>
  <c r="O55" i="1"/>
  <c r="O56" i="1" s="1"/>
  <c r="P55" i="1"/>
  <c r="P56" i="1" s="1"/>
  <c r="Q55" i="1"/>
  <c r="Q56" i="1" s="1"/>
  <c r="R55" i="1"/>
  <c r="R56" i="1" s="1"/>
  <c r="S55" i="1"/>
  <c r="S56" i="1" s="1"/>
  <c r="T55" i="1"/>
  <c r="T56" i="1" s="1"/>
  <c r="L56" i="1"/>
  <c r="N56" i="1"/>
  <c r="M53" i="1"/>
  <c r="T40" i="1"/>
  <c r="S40" i="1"/>
  <c r="R40" i="1"/>
  <c r="Q40" i="1"/>
  <c r="P40" i="1"/>
  <c r="O40" i="1"/>
  <c r="N40" i="1"/>
  <c r="M40" i="1"/>
  <c r="L40" i="1"/>
  <c r="K40" i="1"/>
  <c r="J40" i="1"/>
  <c r="I40" i="1"/>
  <c r="N53" i="1" l="1"/>
  <c r="O53" i="1"/>
  <c r="L53" i="1"/>
  <c r="T53" i="1"/>
  <c r="P53" i="1"/>
  <c r="I53" i="1"/>
  <c r="Q53" i="1"/>
  <c r="J53" i="1"/>
  <c r="R53" i="1"/>
  <c r="K53" i="1"/>
  <c r="S53" i="1"/>
  <c r="I21" i="1"/>
  <c r="J21" i="1"/>
  <c r="K21" i="1"/>
  <c r="L21" i="1"/>
  <c r="M21" i="1"/>
  <c r="N21" i="1"/>
  <c r="O21" i="1"/>
  <c r="P21" i="1"/>
  <c r="Q21" i="1"/>
  <c r="R21" i="1"/>
  <c r="S21" i="1"/>
  <c r="T21" i="1"/>
  <c r="I31" i="1"/>
  <c r="J31" i="1"/>
  <c r="K31" i="1"/>
  <c r="L31" i="1"/>
  <c r="M31" i="1"/>
  <c r="N31" i="1"/>
  <c r="O31" i="1"/>
  <c r="P31" i="1"/>
  <c r="Q31" i="1"/>
  <c r="Q41" i="1" s="1"/>
  <c r="R31" i="1"/>
  <c r="S31" i="1"/>
  <c r="T31" i="1"/>
  <c r="I34" i="1"/>
  <c r="J34" i="1"/>
  <c r="K34" i="1"/>
  <c r="L34" i="1"/>
  <c r="M34" i="1"/>
  <c r="N34" i="1"/>
  <c r="O34" i="1"/>
  <c r="P34" i="1"/>
  <c r="Q34" i="1"/>
  <c r="R34" i="1"/>
  <c r="S34" i="1"/>
  <c r="T34" i="1"/>
  <c r="H76" i="1"/>
  <c r="H69" i="1"/>
  <c r="H70" i="1" s="1"/>
  <c r="H64" i="1"/>
  <c r="H65" i="1" s="1"/>
  <c r="H61" i="1"/>
  <c r="H62" i="1" s="1"/>
  <c r="H58" i="1"/>
  <c r="H59" i="1" s="1"/>
  <c r="H55" i="1"/>
  <c r="H56" i="1" s="1"/>
  <c r="H40" i="1"/>
  <c r="H34" i="1"/>
  <c r="H31" i="1"/>
  <c r="H21" i="1"/>
  <c r="P41" i="1" l="1"/>
  <c r="I41" i="1"/>
  <c r="I77" i="1" s="1"/>
  <c r="R41" i="1"/>
  <c r="R77" i="1" s="1"/>
  <c r="O41" i="1"/>
  <c r="J41" i="1"/>
  <c r="J77" i="1" s="1"/>
  <c r="N41" i="1"/>
  <c r="N77" i="1" s="1"/>
  <c r="M41" i="1"/>
  <c r="M77" i="1" s="1"/>
  <c r="T41" i="1"/>
  <c r="T77" i="1" s="1"/>
  <c r="L41" i="1"/>
  <c r="L77" i="1" s="1"/>
  <c r="S41" i="1"/>
  <c r="K41" i="1"/>
  <c r="K77" i="1" s="1"/>
  <c r="P77" i="1"/>
  <c r="H53" i="1"/>
  <c r="Q77" i="1"/>
  <c r="H41" i="1"/>
  <c r="H77" i="1" l="1"/>
  <c r="S77" i="1"/>
  <c r="O77" i="1"/>
</calcChain>
</file>

<file path=xl/sharedStrings.xml><?xml version="1.0" encoding="utf-8"?>
<sst xmlns="http://schemas.openxmlformats.org/spreadsheetml/2006/main" count="186" uniqueCount="80">
  <si>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</si>
  <si>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</si>
  <si>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</si>
  <si>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</si>
  <si>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</si>
  <si>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</si>
  <si>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</si>
  <si>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</si>
  <si>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</si>
  <si>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</si>
  <si>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</si>
  <si>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</si>
  <si>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</si>
  <si>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</si>
  <si>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</si>
  <si>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</si>
  <si>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</si>
  <si>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</si>
  <si>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</si>
  <si>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</si>
  <si>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</si>
  <si>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</si>
  <si>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</si>
  <si>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</si>
  <si>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</si>
  <si>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</si>
  <si>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</si>
  <si>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</si>
  <si>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</si>
  <si>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</si>
  <si>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</si>
  <si>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</si>
  <si>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</si>
  <si>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</si>
  <si>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</si>
  <si>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</si>
  <si>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</si>
  <si>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</si>
  <si>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</si>
  <si>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</si>
  <si>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</si>
  <si>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</si>
  <si>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</si>
  <si>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</si>
  <si>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</si>
  <si>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</si>
  <si>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</si>
  <si>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</si>
  <si>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</si>
  <si>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</si>
  <si>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</si>
  <si>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</si>
  <si>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</si>
  <si>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</si>
  <si>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Общий Итог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</si>
  <si>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</si>
  <si>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</si>
  <si>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</si>
  <si>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</si>
  <si>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</si>
  <si>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</si>
  <si>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Распределение объемов на оказание услуг проведения заместительной почечной терапии методами диализа между периодами 2025 года</t>
  </si>
  <si>
    <t xml:space="preserve">КОГБУЗ «Инфекционная клиническая больница» </t>
  </si>
  <si>
    <t>КОГБУЗ «Инфекционная клиническая больница» Итог</t>
  </si>
  <si>
    <t xml:space="preserve">КОГБУЗ «КОКБ» </t>
  </si>
  <si>
    <t>КОГБУЗ «КОКБ» Итог</t>
  </si>
  <si>
    <t xml:space="preserve">КОГБУЗ «Кировская областная детская клиническая больница» </t>
  </si>
  <si>
    <t>КОГБУЗ «Кировская областная детская клиническая больница» Итог</t>
  </si>
  <si>
    <t xml:space="preserve">КОГКБУЗ «Центр онкологии и медицинской радиологии» </t>
  </si>
  <si>
    <t>КОГКБУЗ «Центр онкологии и медицинской радиологии» Итог</t>
  </si>
  <si>
    <t xml:space="preserve">КОГКБУЗ «Центр травматологии, ортопедии и нейрохирургии» </t>
  </si>
  <si>
    <t>КОГКБУЗ «Центр травматологии, ортопедии и нейрохирургии» Итог</t>
  </si>
  <si>
    <t>ФБУЗ «МСЧ № 52» ФМБА России</t>
  </si>
  <si>
    <t>ФБУЗ «МСЧ № 52» ФМБА России Итог</t>
  </si>
  <si>
    <t xml:space="preserve">КОГБУЗ «КОНД» </t>
  </si>
  <si>
    <t>КОГБУЗ «КОНД» Итог</t>
  </si>
  <si>
    <t xml:space="preserve">КОГКБУЗ «Больница скорой медицинской помощи» </t>
  </si>
  <si>
    <t>КОГКБУЗ «Больница скорой медицинской помощи» Итог</t>
  </si>
  <si>
    <t>Кировской области от 31.01.2025 № 1/4</t>
  </si>
  <si>
    <t>Кировской области от 29.12.2025 № 18/3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</si>
</sst>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7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0" fontId="2" fillId="0" borderId="10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7" fillId="4" borderId="7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7" fillId="2" borderId="6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vertical="top"/>
    </xf>
    <xf numFmtId="3" fontId="7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vertical="top"/>
    </xf>
    <xf numFmtId="0" fontId="7" fillId="4" borderId="24" xfId="0" applyFont="1" applyFill="1" applyBorder="1" applyAlignment="1">
      <alignment vertical="top" wrapText="1"/>
    </xf>
    <xf numFmtId="3" fontId="7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7" fillId="2" borderId="25" xfId="0" applyNumberFormat="1" applyFont="1" applyFill="1" applyBorder="1" applyAlignment="1">
      <alignment vertical="top"/>
    </xf>
    <xf numFmtId="3" fontId="7" fillId="3" borderId="25" xfId="0" applyNumberFormat="1" applyFont="1" applyFill="1" applyBorder="1" applyAlignment="1">
      <alignment vertical="top"/>
    </xf>
    <xf numFmtId="3" fontId="7" fillId="4" borderId="2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7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7" fillId="2" borderId="26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7" fillId="2" borderId="30" xfId="0" applyFont="1" applyFill="1" applyBorder="1" applyAlignment="1">
      <alignment vertical="top"/>
    </xf>
    <xf numFmtId="3" fontId="2" fillId="0" borderId="31" xfId="0" applyNumberFormat="1" applyFont="1" applyFill="1" applyBorder="1" applyAlignment="1">
      <alignment vertical="top"/>
    </xf>
    <xf numFmtId="3" fontId="7" fillId="2" borderId="9" xfId="0" applyNumberFormat="1" applyFont="1" applyFill="1" applyBorder="1" applyAlignment="1">
      <alignment vertical="top"/>
    </xf>
    <xf numFmtId="0" fontId="2" fillId="5" borderId="0" xfId="0" applyFont="1" applyFill="1" applyBorder="1" applyAlignment="1">
      <alignment horizontal="left" vertical="top" wrapText="1"/>
    </xf>
    <xf numFmtId="0" fontId="2" fillId="0" borderId="33" xfId="0" applyFont="1" applyBorder="1" applyAlignment="1">
      <alignment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8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7" fillId="0" borderId="19" xfId="0" applyNumberFormat="1" applyFont="1" applyFill="1" applyBorder="1" applyAlignment="1">
      <alignment horizontal="center" vertical="top" wrapText="1"/>
    </xf>
    <xf numFmtId="3" fontId="7" fillId="0" borderId="2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3"/>
  <sheetViews>
    <sheetView tabSelected="1" zoomScale="60" zoomScaleNormal="60" workbookViewId="0">
      <selection activeCell="P79" sqref="P79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35.5703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9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x14ac:dyDescent="0.25">
      <c r="Q1" s="4" t="s">
        <v>53</v>
      </c>
    </row>
    <row r="2" spans="1:20" ht="39.75" customHeight="1" x14ac:dyDescent="0.25">
      <c r="Q2" s="27" t="s">
        <v>0</v>
      </c>
    </row>
    <row r="3" spans="1:20" ht="17.25" customHeight="1" x14ac:dyDescent="0.25">
      <c r="Q3" s="4" t="s">
        <v>1</v>
      </c>
    </row>
    <row r="4" spans="1:20" ht="17.25" customHeight="1" x14ac:dyDescent="0.25">
      <c r="Q4" s="4" t="s">
        <v>2</v>
      </c>
    </row>
    <row r="5" spans="1:20" ht="17.25" customHeight="1" x14ac:dyDescent="0.25">
      <c r="Q5" s="7" t="s">
        <v>79</v>
      </c>
      <c r="R5" s="30"/>
      <c r="S5" s="30"/>
    </row>
    <row r="6" spans="1:20" ht="17.25" customHeight="1" x14ac:dyDescent="0.25">
      <c r="Q6" s="7"/>
      <c r="S6" s="30"/>
    </row>
    <row r="7" spans="1:20" ht="15.75" x14ac:dyDescent="0.25">
      <c r="J7" s="5"/>
      <c r="Q7" s="4" t="s">
        <v>53</v>
      </c>
    </row>
    <row r="8" spans="1:20" s="22" customFormat="1" ht="39.75" customHeight="1" x14ac:dyDescent="0.25">
      <c r="C8" s="23"/>
      <c r="F8" s="23"/>
      <c r="G8" s="24"/>
      <c r="H8" s="25"/>
      <c r="J8" s="26"/>
      <c r="Q8" s="27" t="s">
        <v>0</v>
      </c>
    </row>
    <row r="9" spans="1:20" ht="15.75" x14ac:dyDescent="0.25">
      <c r="J9" s="5"/>
      <c r="Q9" s="4" t="s">
        <v>1</v>
      </c>
    </row>
    <row r="10" spans="1:20" ht="15.75" x14ac:dyDescent="0.25">
      <c r="J10" s="6"/>
      <c r="Q10" s="4" t="s">
        <v>2</v>
      </c>
    </row>
    <row r="11" spans="1:20" ht="15.75" x14ac:dyDescent="0.25">
      <c r="J11" s="8"/>
      <c r="Q11" s="7" t="s">
        <v>78</v>
      </c>
      <c r="R11" s="30"/>
      <c r="S11" s="30"/>
      <c r="T11" s="30"/>
    </row>
    <row r="12" spans="1:20" x14ac:dyDescent="0.25">
      <c r="H12" s="9"/>
    </row>
    <row r="13" spans="1:20" s="10" customFormat="1" ht="18.75" x14ac:dyDescent="0.25">
      <c r="A13" s="72" t="s">
        <v>61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</row>
    <row r="15" spans="1:20" ht="15.75" customHeight="1" x14ac:dyDescent="0.25">
      <c r="A15" s="73" t="s">
        <v>3</v>
      </c>
      <c r="B15" s="73" t="s">
        <v>51</v>
      </c>
      <c r="C15" s="73" t="s">
        <v>52</v>
      </c>
      <c r="D15" s="73" t="s">
        <v>4</v>
      </c>
      <c r="E15" s="73" t="s">
        <v>5</v>
      </c>
      <c r="F15" s="73" t="s">
        <v>6</v>
      </c>
      <c r="G15" s="73" t="s">
        <v>7</v>
      </c>
      <c r="H15" s="76" t="s">
        <v>50</v>
      </c>
      <c r="I15" s="80" t="s">
        <v>48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2"/>
    </row>
    <row r="16" spans="1:20" ht="15.75" customHeight="1" x14ac:dyDescent="0.25">
      <c r="A16" s="74"/>
      <c r="B16" s="74"/>
      <c r="C16" s="74"/>
      <c r="D16" s="74"/>
      <c r="E16" s="74"/>
      <c r="F16" s="74"/>
      <c r="G16" s="74"/>
      <c r="H16" s="77"/>
      <c r="I16" s="83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5"/>
    </row>
    <row r="17" spans="1:21" ht="15.75" customHeight="1" x14ac:dyDescent="0.25">
      <c r="A17" s="74"/>
      <c r="B17" s="74"/>
      <c r="C17" s="74"/>
      <c r="D17" s="74"/>
      <c r="E17" s="74"/>
      <c r="F17" s="74"/>
      <c r="G17" s="74"/>
      <c r="H17" s="77"/>
      <c r="I17" s="86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</row>
    <row r="18" spans="1:21" ht="39.75" customHeight="1" x14ac:dyDescent="0.25">
      <c r="A18" s="79"/>
      <c r="B18" s="79"/>
      <c r="C18" s="75"/>
      <c r="D18" s="79"/>
      <c r="E18" s="75"/>
      <c r="F18" s="75"/>
      <c r="G18" s="75"/>
      <c r="H18" s="78"/>
      <c r="I18" s="21" t="s">
        <v>36</v>
      </c>
      <c r="J18" s="21" t="s">
        <v>37</v>
      </c>
      <c r="K18" s="21" t="s">
        <v>38</v>
      </c>
      <c r="L18" s="21" t="s">
        <v>39</v>
      </c>
      <c r="M18" s="21" t="s">
        <v>40</v>
      </c>
      <c r="N18" s="21" t="s">
        <v>41</v>
      </c>
      <c r="O18" s="21" t="s">
        <v>42</v>
      </c>
      <c r="P18" s="21" t="s">
        <v>43</v>
      </c>
      <c r="Q18" s="21" t="s">
        <v>44</v>
      </c>
      <c r="R18" s="21" t="s">
        <v>45</v>
      </c>
      <c r="S18" s="21" t="s">
        <v>46</v>
      </c>
      <c r="T18" s="28" t="s">
        <v>47</v>
      </c>
    </row>
    <row r="19" spans="1:21" s="10" customFormat="1" ht="15.75" customHeight="1" x14ac:dyDescent="0.25">
      <c r="A19" s="33">
        <v>1</v>
      </c>
      <c r="B19" s="33">
        <v>430006</v>
      </c>
      <c r="C19" s="34" t="s">
        <v>62</v>
      </c>
      <c r="D19" s="20" t="s">
        <v>8</v>
      </c>
      <c r="E19" s="11" t="s">
        <v>9</v>
      </c>
      <c r="F19" s="12" t="s">
        <v>10</v>
      </c>
      <c r="G19" s="11" t="s">
        <v>49</v>
      </c>
      <c r="H19" s="35">
        <v>8</v>
      </c>
      <c r="I19" s="35">
        <v>1</v>
      </c>
      <c r="J19" s="35">
        <v>1</v>
      </c>
      <c r="K19" s="35">
        <v>1</v>
      </c>
      <c r="L19" s="35">
        <v>1</v>
      </c>
      <c r="M19" s="35">
        <v>2</v>
      </c>
      <c r="N19" s="35">
        <v>2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46">
        <v>0</v>
      </c>
      <c r="U19" s="29"/>
    </row>
    <row r="20" spans="1:21" s="10" customFormat="1" ht="15.75" x14ac:dyDescent="0.25">
      <c r="A20" s="36"/>
      <c r="B20" s="36"/>
      <c r="C20" s="31"/>
      <c r="D20" s="13" t="s">
        <v>11</v>
      </c>
      <c r="E20" s="14"/>
      <c r="F20" s="15"/>
      <c r="G20" s="14"/>
      <c r="H20" s="37">
        <f t="shared" ref="H20:H21" si="0">H19</f>
        <v>8</v>
      </c>
      <c r="I20" s="37">
        <f t="shared" ref="I20:T21" si="1">I19</f>
        <v>1</v>
      </c>
      <c r="J20" s="37">
        <f t="shared" si="1"/>
        <v>1</v>
      </c>
      <c r="K20" s="37">
        <f t="shared" si="1"/>
        <v>1</v>
      </c>
      <c r="L20" s="37">
        <f t="shared" si="1"/>
        <v>1</v>
      </c>
      <c r="M20" s="37">
        <f t="shared" si="1"/>
        <v>2</v>
      </c>
      <c r="N20" s="37">
        <f t="shared" si="1"/>
        <v>2</v>
      </c>
      <c r="O20" s="37">
        <f t="shared" si="1"/>
        <v>0</v>
      </c>
      <c r="P20" s="37">
        <f t="shared" si="1"/>
        <v>0</v>
      </c>
      <c r="Q20" s="37">
        <f t="shared" si="1"/>
        <v>0</v>
      </c>
      <c r="R20" s="37">
        <f t="shared" si="1"/>
        <v>0</v>
      </c>
      <c r="S20" s="37">
        <f t="shared" si="1"/>
        <v>0</v>
      </c>
      <c r="T20" s="47">
        <f t="shared" si="1"/>
        <v>0</v>
      </c>
      <c r="U20" s="29"/>
    </row>
    <row r="21" spans="1:21" s="10" customFormat="1" ht="15.75" x14ac:dyDescent="0.25">
      <c r="A21" s="36"/>
      <c r="B21" s="36"/>
      <c r="C21" s="38" t="s">
        <v>63</v>
      </c>
      <c r="D21" s="16"/>
      <c r="E21" s="16"/>
      <c r="F21" s="17"/>
      <c r="G21" s="16"/>
      <c r="H21" s="39">
        <f t="shared" si="0"/>
        <v>8</v>
      </c>
      <c r="I21" s="39">
        <f t="shared" si="1"/>
        <v>1</v>
      </c>
      <c r="J21" s="39">
        <f t="shared" si="1"/>
        <v>1</v>
      </c>
      <c r="K21" s="39">
        <f t="shared" si="1"/>
        <v>1</v>
      </c>
      <c r="L21" s="39">
        <f t="shared" si="1"/>
        <v>1</v>
      </c>
      <c r="M21" s="39">
        <f t="shared" si="1"/>
        <v>2</v>
      </c>
      <c r="N21" s="39">
        <f t="shared" si="1"/>
        <v>2</v>
      </c>
      <c r="O21" s="39">
        <f t="shared" si="1"/>
        <v>0</v>
      </c>
      <c r="P21" s="39">
        <f t="shared" si="1"/>
        <v>0</v>
      </c>
      <c r="Q21" s="39">
        <f t="shared" si="1"/>
        <v>0</v>
      </c>
      <c r="R21" s="39">
        <f t="shared" si="1"/>
        <v>0</v>
      </c>
      <c r="S21" s="39">
        <f t="shared" si="1"/>
        <v>0</v>
      </c>
      <c r="T21" s="48">
        <f t="shared" si="1"/>
        <v>0</v>
      </c>
      <c r="U21" s="29"/>
    </row>
    <row r="22" spans="1:21" s="10" customFormat="1" ht="15.75" x14ac:dyDescent="0.25">
      <c r="A22" s="33">
        <v>2</v>
      </c>
      <c r="B22" s="33">
        <v>430037</v>
      </c>
      <c r="C22" s="34" t="s">
        <v>64</v>
      </c>
      <c r="D22" s="11" t="s">
        <v>8</v>
      </c>
      <c r="E22" s="11" t="s">
        <v>12</v>
      </c>
      <c r="F22" s="12" t="s">
        <v>13</v>
      </c>
      <c r="G22" s="11" t="s">
        <v>21</v>
      </c>
      <c r="H22" s="35">
        <v>90</v>
      </c>
      <c r="I22" s="35">
        <v>8</v>
      </c>
      <c r="J22" s="35">
        <v>7</v>
      </c>
      <c r="K22" s="35">
        <v>8</v>
      </c>
      <c r="L22" s="35">
        <v>7</v>
      </c>
      <c r="M22" s="35">
        <v>8</v>
      </c>
      <c r="N22" s="35">
        <v>7</v>
      </c>
      <c r="O22" s="35">
        <v>8</v>
      </c>
      <c r="P22" s="35">
        <v>7</v>
      </c>
      <c r="Q22" s="35">
        <v>8</v>
      </c>
      <c r="R22" s="35">
        <v>7</v>
      </c>
      <c r="S22" s="35">
        <v>8</v>
      </c>
      <c r="T22" s="46">
        <v>7</v>
      </c>
      <c r="U22" s="29"/>
    </row>
    <row r="23" spans="1:21" s="10" customFormat="1" ht="15.75" x14ac:dyDescent="0.25">
      <c r="A23" s="36"/>
      <c r="B23" s="36"/>
      <c r="C23" s="40"/>
      <c r="D23" s="18"/>
      <c r="E23" s="11" t="s">
        <v>17</v>
      </c>
      <c r="F23" s="12" t="s">
        <v>18</v>
      </c>
      <c r="G23" s="11" t="s">
        <v>21</v>
      </c>
      <c r="H23" s="35">
        <v>20</v>
      </c>
      <c r="I23" s="35">
        <v>2</v>
      </c>
      <c r="J23" s="35">
        <v>2</v>
      </c>
      <c r="K23" s="35">
        <v>1</v>
      </c>
      <c r="L23" s="35">
        <v>2</v>
      </c>
      <c r="M23" s="35">
        <v>1</v>
      </c>
      <c r="N23" s="35">
        <v>2</v>
      </c>
      <c r="O23" s="35">
        <v>2</v>
      </c>
      <c r="P23" s="35">
        <v>1</v>
      </c>
      <c r="Q23" s="35">
        <v>1</v>
      </c>
      <c r="R23" s="35">
        <v>2</v>
      </c>
      <c r="S23" s="35">
        <v>2</v>
      </c>
      <c r="T23" s="46">
        <v>2</v>
      </c>
      <c r="U23" s="29"/>
    </row>
    <row r="24" spans="1:21" s="10" customFormat="1" ht="15.75" x14ac:dyDescent="0.25">
      <c r="A24" s="36"/>
      <c r="B24" s="36"/>
      <c r="C24" s="40"/>
      <c r="D24" s="18"/>
      <c r="E24" s="11" t="s">
        <v>22</v>
      </c>
      <c r="F24" s="12" t="s">
        <v>23</v>
      </c>
      <c r="G24" s="11" t="s">
        <v>24</v>
      </c>
      <c r="H24" s="35">
        <v>130</v>
      </c>
      <c r="I24" s="35">
        <v>11</v>
      </c>
      <c r="J24" s="35">
        <v>11</v>
      </c>
      <c r="K24" s="35">
        <v>11</v>
      </c>
      <c r="L24" s="35">
        <v>10</v>
      </c>
      <c r="M24" s="35">
        <v>11</v>
      </c>
      <c r="N24" s="35">
        <v>11</v>
      </c>
      <c r="O24" s="35">
        <v>11</v>
      </c>
      <c r="P24" s="35">
        <v>10</v>
      </c>
      <c r="Q24" s="35">
        <v>11</v>
      </c>
      <c r="R24" s="35">
        <v>11</v>
      </c>
      <c r="S24" s="35">
        <v>11</v>
      </c>
      <c r="T24" s="46">
        <v>11</v>
      </c>
      <c r="U24" s="29"/>
    </row>
    <row r="25" spans="1:21" s="10" customFormat="1" ht="31.5" x14ac:dyDescent="0.25">
      <c r="A25" s="36"/>
      <c r="B25" s="36"/>
      <c r="C25" s="40"/>
      <c r="D25" s="18"/>
      <c r="E25" s="11" t="s">
        <v>25</v>
      </c>
      <c r="F25" s="12" t="s">
        <v>26</v>
      </c>
      <c r="G25" s="11" t="s">
        <v>24</v>
      </c>
      <c r="H25" s="35">
        <v>15</v>
      </c>
      <c r="I25" s="35">
        <v>2</v>
      </c>
      <c r="J25" s="35">
        <v>1</v>
      </c>
      <c r="K25" s="35">
        <v>2</v>
      </c>
      <c r="L25" s="35">
        <v>2</v>
      </c>
      <c r="M25" s="35">
        <v>1</v>
      </c>
      <c r="N25" s="35">
        <v>2</v>
      </c>
      <c r="O25" s="35">
        <v>1</v>
      </c>
      <c r="P25" s="35">
        <v>2</v>
      </c>
      <c r="Q25" s="35">
        <v>2</v>
      </c>
      <c r="R25" s="35">
        <v>0</v>
      </c>
      <c r="S25" s="35">
        <v>0</v>
      </c>
      <c r="T25" s="46">
        <v>0</v>
      </c>
      <c r="U25" s="29"/>
    </row>
    <row r="26" spans="1:21" s="10" customFormat="1" ht="15.75" x14ac:dyDescent="0.25">
      <c r="A26" s="36"/>
      <c r="B26" s="36"/>
      <c r="C26" s="40"/>
      <c r="D26" s="18"/>
      <c r="E26" s="54" t="s">
        <v>14</v>
      </c>
      <c r="F26" s="55" t="s">
        <v>15</v>
      </c>
      <c r="G26" s="54" t="s">
        <v>21</v>
      </c>
      <c r="H26" s="35">
        <v>2085</v>
      </c>
      <c r="I26" s="35">
        <v>183</v>
      </c>
      <c r="J26" s="35">
        <v>183</v>
      </c>
      <c r="K26" s="35">
        <v>182</v>
      </c>
      <c r="L26" s="35">
        <v>182</v>
      </c>
      <c r="M26" s="35">
        <v>183</v>
      </c>
      <c r="N26" s="35">
        <v>183</v>
      </c>
      <c r="O26" s="35">
        <v>182</v>
      </c>
      <c r="P26" s="35">
        <v>182</v>
      </c>
      <c r="Q26" s="35">
        <v>183</v>
      </c>
      <c r="R26" s="35">
        <v>182</v>
      </c>
      <c r="S26" s="35">
        <v>132</v>
      </c>
      <c r="T26" s="46">
        <v>128</v>
      </c>
      <c r="U26" s="29"/>
    </row>
    <row r="27" spans="1:21" s="10" customFormat="1" ht="15.75" x14ac:dyDescent="0.25">
      <c r="A27" s="36"/>
      <c r="B27" s="36"/>
      <c r="C27" s="40"/>
      <c r="D27" s="18"/>
      <c r="E27" s="54" t="s">
        <v>56</v>
      </c>
      <c r="F27" s="55" t="s">
        <v>57</v>
      </c>
      <c r="G27" s="54" t="s">
        <v>49</v>
      </c>
      <c r="H27" s="35">
        <v>3</v>
      </c>
      <c r="I27" s="35">
        <v>1</v>
      </c>
      <c r="J27" s="35"/>
      <c r="K27" s="35">
        <v>1</v>
      </c>
      <c r="L27" s="35">
        <v>1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46">
        <v>0</v>
      </c>
      <c r="U27" s="29"/>
    </row>
    <row r="28" spans="1:21" s="10" customFormat="1" ht="15.75" x14ac:dyDescent="0.25">
      <c r="A28" s="36"/>
      <c r="B28" s="36"/>
      <c r="C28" s="40"/>
      <c r="D28" s="18"/>
      <c r="E28" s="54" t="s">
        <v>9</v>
      </c>
      <c r="F28" s="55" t="s">
        <v>10</v>
      </c>
      <c r="G28" s="54" t="s">
        <v>49</v>
      </c>
      <c r="H28" s="35">
        <v>21</v>
      </c>
      <c r="I28" s="35">
        <v>2</v>
      </c>
      <c r="J28" s="35">
        <v>2</v>
      </c>
      <c r="K28" s="35">
        <v>2</v>
      </c>
      <c r="L28" s="35">
        <v>2</v>
      </c>
      <c r="M28" s="35">
        <v>2</v>
      </c>
      <c r="N28" s="35">
        <v>2</v>
      </c>
      <c r="O28" s="35">
        <v>2</v>
      </c>
      <c r="P28" s="35">
        <v>2</v>
      </c>
      <c r="Q28" s="35">
        <v>3</v>
      </c>
      <c r="R28" s="35">
        <v>2</v>
      </c>
      <c r="S28" s="35">
        <v>0</v>
      </c>
      <c r="T28" s="46">
        <v>0</v>
      </c>
      <c r="U28" s="29"/>
    </row>
    <row r="29" spans="1:21" s="10" customFormat="1" ht="15.75" x14ac:dyDescent="0.25">
      <c r="A29" s="36"/>
      <c r="B29" s="36"/>
      <c r="C29" s="40"/>
      <c r="D29" s="18"/>
      <c r="E29" s="54" t="s">
        <v>55</v>
      </c>
      <c r="F29" s="55" t="s">
        <v>58</v>
      </c>
      <c r="G29" s="54" t="s">
        <v>21</v>
      </c>
      <c r="H29" s="35">
        <v>16</v>
      </c>
      <c r="I29" s="53">
        <v>2</v>
      </c>
      <c r="J29" s="53">
        <v>3</v>
      </c>
      <c r="K29" s="53">
        <v>1</v>
      </c>
      <c r="L29" s="53">
        <v>1</v>
      </c>
      <c r="M29" s="53">
        <v>1</v>
      </c>
      <c r="N29" s="53">
        <v>1</v>
      </c>
      <c r="O29" s="53">
        <v>1</v>
      </c>
      <c r="P29" s="53">
        <v>1</v>
      </c>
      <c r="Q29" s="53">
        <v>1</v>
      </c>
      <c r="R29" s="53">
        <v>2</v>
      </c>
      <c r="S29" s="53">
        <v>1</v>
      </c>
      <c r="T29" s="53">
        <v>1</v>
      </c>
      <c r="U29" s="29"/>
    </row>
    <row r="30" spans="1:21" s="10" customFormat="1" ht="15.75" x14ac:dyDescent="0.25">
      <c r="A30" s="36"/>
      <c r="B30" s="36"/>
      <c r="C30" s="40"/>
      <c r="D30" s="18"/>
      <c r="E30" s="54" t="s">
        <v>59</v>
      </c>
      <c r="F30" s="55" t="s">
        <v>60</v>
      </c>
      <c r="G30" s="54" t="s">
        <v>21</v>
      </c>
      <c r="H30" s="35">
        <v>12</v>
      </c>
      <c r="I30" s="53">
        <v>1</v>
      </c>
      <c r="J30" s="53">
        <v>1</v>
      </c>
      <c r="K30" s="53">
        <v>1</v>
      </c>
      <c r="L30" s="53">
        <v>1</v>
      </c>
      <c r="M30" s="53">
        <v>1</v>
      </c>
      <c r="N30" s="53">
        <v>1</v>
      </c>
      <c r="O30" s="53">
        <v>1</v>
      </c>
      <c r="P30" s="53">
        <v>1</v>
      </c>
      <c r="Q30" s="53">
        <v>1</v>
      </c>
      <c r="R30" s="53">
        <v>1</v>
      </c>
      <c r="S30" s="53">
        <v>1</v>
      </c>
      <c r="T30" s="53">
        <v>1</v>
      </c>
      <c r="U30" s="29"/>
    </row>
    <row r="31" spans="1:21" s="10" customFormat="1" ht="15.75" x14ac:dyDescent="0.25">
      <c r="A31" s="36"/>
      <c r="B31" s="36"/>
      <c r="C31" s="31"/>
      <c r="D31" s="13" t="s">
        <v>11</v>
      </c>
      <c r="E31" s="56"/>
      <c r="F31" s="57"/>
      <c r="G31" s="56"/>
      <c r="H31" s="37">
        <f>SUM(H22:H30)</f>
        <v>2392</v>
      </c>
      <c r="I31" s="52">
        <f t="shared" ref="I31:T31" si="2">SUM(I22:I30)</f>
        <v>212</v>
      </c>
      <c r="J31" s="52">
        <f t="shared" si="2"/>
        <v>210</v>
      </c>
      <c r="K31" s="52">
        <f t="shared" si="2"/>
        <v>209</v>
      </c>
      <c r="L31" s="52">
        <f t="shared" si="2"/>
        <v>208</v>
      </c>
      <c r="M31" s="52">
        <f t="shared" si="2"/>
        <v>208</v>
      </c>
      <c r="N31" s="52">
        <f t="shared" si="2"/>
        <v>209</v>
      </c>
      <c r="O31" s="52">
        <f t="shared" si="2"/>
        <v>208</v>
      </c>
      <c r="P31" s="52">
        <f t="shared" si="2"/>
        <v>206</v>
      </c>
      <c r="Q31" s="52">
        <f t="shared" si="2"/>
        <v>210</v>
      </c>
      <c r="R31" s="52">
        <f t="shared" si="2"/>
        <v>207</v>
      </c>
      <c r="S31" s="52">
        <f t="shared" si="2"/>
        <v>155</v>
      </c>
      <c r="T31" s="52">
        <f t="shared" si="2"/>
        <v>150</v>
      </c>
      <c r="U31" s="29"/>
    </row>
    <row r="32" spans="1:21" s="10" customFormat="1" ht="15.75" x14ac:dyDescent="0.25">
      <c r="A32" s="36"/>
      <c r="B32" s="36"/>
      <c r="C32" s="40"/>
      <c r="D32" s="58" t="s">
        <v>16</v>
      </c>
      <c r="E32" s="11" t="s">
        <v>17</v>
      </c>
      <c r="F32" s="12" t="s">
        <v>18</v>
      </c>
      <c r="G32" s="11" t="s">
        <v>21</v>
      </c>
      <c r="H32" s="35">
        <v>468</v>
      </c>
      <c r="I32" s="50">
        <v>39</v>
      </c>
      <c r="J32" s="50">
        <v>39</v>
      </c>
      <c r="K32" s="50">
        <v>39</v>
      </c>
      <c r="L32" s="50">
        <v>39</v>
      </c>
      <c r="M32" s="50">
        <v>39</v>
      </c>
      <c r="N32" s="50">
        <v>39</v>
      </c>
      <c r="O32" s="50">
        <v>39</v>
      </c>
      <c r="P32" s="50">
        <v>39</v>
      </c>
      <c r="Q32" s="50">
        <v>39</v>
      </c>
      <c r="R32" s="50">
        <v>39</v>
      </c>
      <c r="S32" s="50">
        <v>39</v>
      </c>
      <c r="T32" s="51">
        <v>39</v>
      </c>
      <c r="U32" s="29"/>
    </row>
    <row r="33" spans="1:35" s="10" customFormat="1" ht="15.75" x14ac:dyDescent="0.25">
      <c r="A33" s="36"/>
      <c r="B33" s="36"/>
      <c r="C33" s="40"/>
      <c r="D33" s="18"/>
      <c r="E33" s="11" t="s">
        <v>14</v>
      </c>
      <c r="F33" s="12" t="s">
        <v>15</v>
      </c>
      <c r="G33" s="11" t="s">
        <v>21</v>
      </c>
      <c r="H33" s="35">
        <v>23712</v>
      </c>
      <c r="I33" s="35">
        <v>1976</v>
      </c>
      <c r="J33" s="35">
        <v>1976</v>
      </c>
      <c r="K33" s="35">
        <v>1976</v>
      </c>
      <c r="L33" s="35">
        <v>1976</v>
      </c>
      <c r="M33" s="35">
        <v>1976</v>
      </c>
      <c r="N33" s="35">
        <v>1976</v>
      </c>
      <c r="O33" s="35">
        <v>1976</v>
      </c>
      <c r="P33" s="35">
        <v>1976</v>
      </c>
      <c r="Q33" s="35">
        <v>1976</v>
      </c>
      <c r="R33" s="35">
        <v>1976</v>
      </c>
      <c r="S33" s="35">
        <v>1976</v>
      </c>
      <c r="T33" s="46">
        <v>1976</v>
      </c>
      <c r="U33" s="29"/>
    </row>
    <row r="34" spans="1:35" s="10" customFormat="1" ht="15.75" x14ac:dyDescent="0.25">
      <c r="A34" s="36"/>
      <c r="B34" s="36"/>
      <c r="C34" s="31"/>
      <c r="D34" s="13" t="s">
        <v>19</v>
      </c>
      <c r="E34" s="14"/>
      <c r="F34" s="15"/>
      <c r="G34" s="14"/>
      <c r="H34" s="37">
        <f>SUM(H32:H33)</f>
        <v>24180</v>
      </c>
      <c r="I34" s="37">
        <f t="shared" ref="I34:T34" si="3">SUM(I32:I33)</f>
        <v>2015</v>
      </c>
      <c r="J34" s="37">
        <f t="shared" si="3"/>
        <v>2015</v>
      </c>
      <c r="K34" s="37">
        <f t="shared" si="3"/>
        <v>2015</v>
      </c>
      <c r="L34" s="37">
        <f t="shared" si="3"/>
        <v>2015</v>
      </c>
      <c r="M34" s="37">
        <f t="shared" si="3"/>
        <v>2015</v>
      </c>
      <c r="N34" s="37">
        <f t="shared" si="3"/>
        <v>2015</v>
      </c>
      <c r="O34" s="37">
        <f t="shared" si="3"/>
        <v>2015</v>
      </c>
      <c r="P34" s="37">
        <f t="shared" si="3"/>
        <v>2015</v>
      </c>
      <c r="Q34" s="37">
        <f t="shared" si="3"/>
        <v>2015</v>
      </c>
      <c r="R34" s="37">
        <f t="shared" si="3"/>
        <v>2015</v>
      </c>
      <c r="S34" s="37">
        <f t="shared" si="3"/>
        <v>2015</v>
      </c>
      <c r="T34" s="47">
        <f t="shared" si="3"/>
        <v>2015</v>
      </c>
      <c r="U34" s="29"/>
    </row>
    <row r="35" spans="1:35" s="10" customFormat="1" ht="15.75" x14ac:dyDescent="0.25">
      <c r="A35" s="36"/>
      <c r="B35" s="36"/>
      <c r="C35" s="40"/>
      <c r="D35" s="11" t="s">
        <v>20</v>
      </c>
      <c r="E35" s="11" t="s">
        <v>17</v>
      </c>
      <c r="F35" s="12" t="s">
        <v>18</v>
      </c>
      <c r="G35" s="11" t="s">
        <v>21</v>
      </c>
      <c r="H35" s="35">
        <v>792</v>
      </c>
      <c r="I35" s="35">
        <v>26</v>
      </c>
      <c r="J35" s="35">
        <v>151</v>
      </c>
      <c r="K35" s="35">
        <v>14</v>
      </c>
      <c r="L35" s="35">
        <v>63</v>
      </c>
      <c r="M35" s="35">
        <v>64</v>
      </c>
      <c r="N35" s="35">
        <v>113</v>
      </c>
      <c r="O35" s="35">
        <v>14</v>
      </c>
      <c r="P35" s="35">
        <v>43</v>
      </c>
      <c r="Q35" s="35">
        <v>54</v>
      </c>
      <c r="R35" s="35">
        <v>103</v>
      </c>
      <c r="S35" s="35">
        <v>74</v>
      </c>
      <c r="T35" s="46">
        <v>73</v>
      </c>
      <c r="U35" s="29"/>
    </row>
    <row r="36" spans="1:35" s="10" customFormat="1" ht="15.75" x14ac:dyDescent="0.25">
      <c r="A36" s="36"/>
      <c r="B36" s="36"/>
      <c r="C36" s="40"/>
      <c r="D36" s="18"/>
      <c r="E36" s="11" t="s">
        <v>22</v>
      </c>
      <c r="F36" s="12" t="s">
        <v>23</v>
      </c>
      <c r="G36" s="11" t="s">
        <v>24</v>
      </c>
      <c r="H36" s="35">
        <v>4260</v>
      </c>
      <c r="I36" s="35">
        <v>335</v>
      </c>
      <c r="J36" s="35">
        <v>349</v>
      </c>
      <c r="K36" s="35">
        <v>335</v>
      </c>
      <c r="L36" s="35">
        <v>334</v>
      </c>
      <c r="M36" s="35">
        <v>335</v>
      </c>
      <c r="N36" s="35">
        <v>325</v>
      </c>
      <c r="O36" s="35">
        <v>334</v>
      </c>
      <c r="P36" s="35">
        <v>335</v>
      </c>
      <c r="Q36" s="35">
        <v>335</v>
      </c>
      <c r="R36" s="35">
        <v>394</v>
      </c>
      <c r="S36" s="35">
        <v>380</v>
      </c>
      <c r="T36" s="46">
        <v>469</v>
      </c>
      <c r="U36" s="29"/>
    </row>
    <row r="37" spans="1:35" s="10" customFormat="1" ht="31.5" x14ac:dyDescent="0.25">
      <c r="A37" s="36"/>
      <c r="B37" s="36"/>
      <c r="C37" s="40"/>
      <c r="D37" s="18"/>
      <c r="E37" s="11" t="s">
        <v>25</v>
      </c>
      <c r="F37" s="12" t="s">
        <v>26</v>
      </c>
      <c r="G37" s="11" t="s">
        <v>24</v>
      </c>
      <c r="H37" s="35">
        <v>375</v>
      </c>
      <c r="I37" s="35">
        <v>30</v>
      </c>
      <c r="J37" s="35">
        <v>30</v>
      </c>
      <c r="K37" s="35">
        <v>30</v>
      </c>
      <c r="L37" s="35">
        <v>31</v>
      </c>
      <c r="M37" s="35">
        <v>30</v>
      </c>
      <c r="N37" s="35">
        <v>40</v>
      </c>
      <c r="O37" s="35">
        <v>31</v>
      </c>
      <c r="P37" s="35">
        <v>30</v>
      </c>
      <c r="Q37" s="35">
        <v>31</v>
      </c>
      <c r="R37" s="35">
        <v>30</v>
      </c>
      <c r="S37" s="35">
        <v>31</v>
      </c>
      <c r="T37" s="46">
        <v>31</v>
      </c>
      <c r="U37" s="29"/>
    </row>
    <row r="38" spans="1:35" s="10" customFormat="1" ht="15.75" x14ac:dyDescent="0.25">
      <c r="A38" s="36"/>
      <c r="B38" s="36"/>
      <c r="C38" s="40"/>
      <c r="D38" s="18"/>
      <c r="E38" s="11" t="s">
        <v>27</v>
      </c>
      <c r="F38" s="12" t="s">
        <v>28</v>
      </c>
      <c r="G38" s="11" t="s">
        <v>24</v>
      </c>
      <c r="H38" s="35">
        <v>172</v>
      </c>
      <c r="I38" s="35">
        <v>0</v>
      </c>
      <c r="J38" s="35">
        <v>59</v>
      </c>
      <c r="K38" s="35">
        <v>31</v>
      </c>
      <c r="L38" s="35">
        <v>30</v>
      </c>
      <c r="M38" s="35">
        <v>26</v>
      </c>
      <c r="N38" s="35">
        <v>26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46">
        <v>0</v>
      </c>
      <c r="U38" s="29"/>
    </row>
    <row r="39" spans="1:35" s="10" customFormat="1" ht="15.75" customHeight="1" x14ac:dyDescent="0.25">
      <c r="A39" s="36"/>
      <c r="B39" s="36"/>
      <c r="C39" s="40"/>
      <c r="D39" s="18"/>
      <c r="E39" s="11" t="s">
        <v>14</v>
      </c>
      <c r="F39" s="12" t="s">
        <v>15</v>
      </c>
      <c r="G39" s="11" t="s">
        <v>21</v>
      </c>
      <c r="H39" s="35">
        <v>23701</v>
      </c>
      <c r="I39" s="35">
        <v>2210</v>
      </c>
      <c r="J39" s="35">
        <v>2210</v>
      </c>
      <c r="K39" s="35">
        <v>2210</v>
      </c>
      <c r="L39" s="35">
        <v>2160</v>
      </c>
      <c r="M39" s="35">
        <v>2160</v>
      </c>
      <c r="N39" s="35">
        <v>2110</v>
      </c>
      <c r="O39" s="35">
        <v>2210</v>
      </c>
      <c r="P39" s="35">
        <v>2180</v>
      </c>
      <c r="Q39" s="35">
        <v>1685</v>
      </c>
      <c r="R39" s="35">
        <v>1635</v>
      </c>
      <c r="S39" s="35">
        <v>1635</v>
      </c>
      <c r="T39" s="46">
        <v>1296</v>
      </c>
    </row>
    <row r="40" spans="1:35" s="10" customFormat="1" ht="15.75" x14ac:dyDescent="0.25">
      <c r="A40" s="36"/>
      <c r="B40" s="36"/>
      <c r="C40" s="31"/>
      <c r="D40" s="13" t="s">
        <v>29</v>
      </c>
      <c r="E40" s="14"/>
      <c r="F40" s="15"/>
      <c r="G40" s="14"/>
      <c r="H40" s="37">
        <f>SUM(H35:H39)</f>
        <v>29300</v>
      </c>
      <c r="I40" s="37">
        <f t="shared" ref="I40:T40" si="4">SUM(I35:I39)</f>
        <v>2601</v>
      </c>
      <c r="J40" s="37">
        <f t="shared" si="4"/>
        <v>2799</v>
      </c>
      <c r="K40" s="37">
        <f t="shared" si="4"/>
        <v>2620</v>
      </c>
      <c r="L40" s="37">
        <f t="shared" si="4"/>
        <v>2618</v>
      </c>
      <c r="M40" s="37">
        <f t="shared" si="4"/>
        <v>2615</v>
      </c>
      <c r="N40" s="37">
        <f t="shared" si="4"/>
        <v>2614</v>
      </c>
      <c r="O40" s="37">
        <f t="shared" si="4"/>
        <v>2589</v>
      </c>
      <c r="P40" s="37">
        <f t="shared" si="4"/>
        <v>2588</v>
      </c>
      <c r="Q40" s="37">
        <f t="shared" si="4"/>
        <v>2105</v>
      </c>
      <c r="R40" s="37">
        <f t="shared" si="4"/>
        <v>2162</v>
      </c>
      <c r="S40" s="37">
        <f t="shared" si="4"/>
        <v>2120</v>
      </c>
      <c r="T40" s="47">
        <f t="shared" si="4"/>
        <v>1869</v>
      </c>
      <c r="U40" s="29"/>
    </row>
    <row r="41" spans="1:35" s="10" customFormat="1" ht="15.75" customHeight="1" x14ac:dyDescent="0.25">
      <c r="A41" s="41"/>
      <c r="B41" s="41"/>
      <c r="C41" s="38" t="s">
        <v>65</v>
      </c>
      <c r="D41" s="16"/>
      <c r="E41" s="16"/>
      <c r="F41" s="17"/>
      <c r="G41" s="16"/>
      <c r="H41" s="39">
        <f>H31+H34+H40</f>
        <v>55872</v>
      </c>
      <c r="I41" s="39">
        <f t="shared" ref="I41:T41" si="5">I31+I34+I40</f>
        <v>4828</v>
      </c>
      <c r="J41" s="39">
        <f t="shared" si="5"/>
        <v>5024</v>
      </c>
      <c r="K41" s="39">
        <f t="shared" si="5"/>
        <v>4844</v>
      </c>
      <c r="L41" s="39">
        <f t="shared" si="5"/>
        <v>4841</v>
      </c>
      <c r="M41" s="39">
        <f t="shared" si="5"/>
        <v>4838</v>
      </c>
      <c r="N41" s="39">
        <f t="shared" si="5"/>
        <v>4838</v>
      </c>
      <c r="O41" s="39">
        <f t="shared" si="5"/>
        <v>4812</v>
      </c>
      <c r="P41" s="39">
        <f t="shared" si="5"/>
        <v>4809</v>
      </c>
      <c r="Q41" s="39">
        <f t="shared" si="5"/>
        <v>4330</v>
      </c>
      <c r="R41" s="39">
        <f t="shared" si="5"/>
        <v>4384</v>
      </c>
      <c r="S41" s="39">
        <f t="shared" si="5"/>
        <v>4290</v>
      </c>
      <c r="T41" s="48">
        <f t="shared" si="5"/>
        <v>4034</v>
      </c>
      <c r="U41" s="29"/>
    </row>
    <row r="42" spans="1:35" s="10" customFormat="1" ht="15.75" customHeight="1" x14ac:dyDescent="0.25">
      <c r="A42" s="36">
        <v>3</v>
      </c>
      <c r="B42" s="36">
        <v>430038</v>
      </c>
      <c r="C42" s="67" t="s">
        <v>66</v>
      </c>
      <c r="D42" s="11" t="s">
        <v>8</v>
      </c>
      <c r="E42" s="11" t="s">
        <v>22</v>
      </c>
      <c r="F42" s="12" t="s">
        <v>23</v>
      </c>
      <c r="G42" s="11" t="s">
        <v>24</v>
      </c>
      <c r="H42" s="35">
        <v>25</v>
      </c>
      <c r="I42" s="35">
        <v>6</v>
      </c>
      <c r="J42" s="35">
        <v>6</v>
      </c>
      <c r="K42" s="35">
        <v>6</v>
      </c>
      <c r="L42" s="35">
        <v>6</v>
      </c>
      <c r="M42" s="35">
        <v>1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46">
        <v>0</v>
      </c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5" s="10" customFormat="1" ht="15.75" x14ac:dyDescent="0.25">
      <c r="A43" s="36"/>
      <c r="B43" s="36"/>
      <c r="C43" s="69"/>
      <c r="D43" s="18"/>
      <c r="E43" s="11" t="s">
        <v>30</v>
      </c>
      <c r="F43" s="12" t="s">
        <v>31</v>
      </c>
      <c r="G43" s="11" t="s">
        <v>21</v>
      </c>
      <c r="H43" s="35">
        <v>13</v>
      </c>
      <c r="I43" s="35">
        <v>2</v>
      </c>
      <c r="J43" s="35">
        <v>2</v>
      </c>
      <c r="K43" s="35">
        <v>2</v>
      </c>
      <c r="L43" s="35">
        <v>2</v>
      </c>
      <c r="M43" s="35">
        <v>2</v>
      </c>
      <c r="N43" s="35">
        <v>2</v>
      </c>
      <c r="O43" s="35">
        <v>1</v>
      </c>
      <c r="P43" s="35">
        <v>0</v>
      </c>
      <c r="Q43" s="35">
        <v>0</v>
      </c>
      <c r="R43" s="35">
        <v>0</v>
      </c>
      <c r="S43" s="35">
        <v>0</v>
      </c>
      <c r="T43" s="46">
        <v>0</v>
      </c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</row>
    <row r="44" spans="1:35" s="10" customFormat="1" ht="31.5" x14ac:dyDescent="0.25">
      <c r="A44" s="36"/>
      <c r="B44" s="36"/>
      <c r="C44" s="40"/>
      <c r="D44" s="18"/>
      <c r="E44" s="11" t="s">
        <v>25</v>
      </c>
      <c r="F44" s="12" t="s">
        <v>26</v>
      </c>
      <c r="G44" s="11" t="s">
        <v>24</v>
      </c>
      <c r="H44" s="35">
        <v>116</v>
      </c>
      <c r="I44" s="35">
        <v>10</v>
      </c>
      <c r="J44" s="35">
        <v>3</v>
      </c>
      <c r="K44" s="35">
        <v>4</v>
      </c>
      <c r="L44" s="35">
        <v>3</v>
      </c>
      <c r="M44" s="35">
        <v>4</v>
      </c>
      <c r="N44" s="35">
        <v>10</v>
      </c>
      <c r="O44" s="35">
        <v>15</v>
      </c>
      <c r="P44" s="35">
        <v>1</v>
      </c>
      <c r="Q44" s="35">
        <v>20</v>
      </c>
      <c r="R44" s="35">
        <v>46</v>
      </c>
      <c r="S44" s="35">
        <v>0</v>
      </c>
      <c r="T44" s="46">
        <v>0</v>
      </c>
      <c r="U44" s="29"/>
    </row>
    <row r="45" spans="1:35" s="10" customFormat="1" ht="15.75" x14ac:dyDescent="0.25">
      <c r="A45" s="36"/>
      <c r="B45" s="36"/>
      <c r="C45" s="40"/>
      <c r="D45" s="18"/>
      <c r="E45" s="54" t="s">
        <v>9</v>
      </c>
      <c r="F45" s="55" t="s">
        <v>10</v>
      </c>
      <c r="G45" s="54" t="s">
        <v>49</v>
      </c>
      <c r="H45" s="53">
        <v>7</v>
      </c>
      <c r="I45" s="53">
        <v>0</v>
      </c>
      <c r="J45" s="53">
        <v>1</v>
      </c>
      <c r="K45" s="53">
        <v>1</v>
      </c>
      <c r="L45" s="53">
        <v>1</v>
      </c>
      <c r="M45" s="53">
        <v>1</v>
      </c>
      <c r="N45" s="53">
        <v>1</v>
      </c>
      <c r="O45" s="53">
        <v>1</v>
      </c>
      <c r="P45" s="53">
        <v>1</v>
      </c>
      <c r="Q45" s="53">
        <v>0</v>
      </c>
      <c r="R45" s="53">
        <v>0</v>
      </c>
      <c r="S45" s="53">
        <v>0</v>
      </c>
      <c r="T45" s="53">
        <v>0</v>
      </c>
      <c r="U45" s="29"/>
    </row>
    <row r="46" spans="1:35" s="10" customFormat="1" ht="15.75" x14ac:dyDescent="0.25">
      <c r="A46" s="36"/>
      <c r="B46" s="36"/>
      <c r="C46" s="40"/>
      <c r="D46" s="18"/>
      <c r="E46" s="54" t="s">
        <v>32</v>
      </c>
      <c r="F46" s="54" t="s">
        <v>33</v>
      </c>
      <c r="G46" s="54" t="s">
        <v>49</v>
      </c>
      <c r="H46" s="54">
        <v>8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8</v>
      </c>
      <c r="Q46" s="54">
        <v>0</v>
      </c>
      <c r="R46" s="54">
        <v>0</v>
      </c>
      <c r="S46" s="54">
        <v>0</v>
      </c>
      <c r="T46" s="54">
        <v>0</v>
      </c>
      <c r="U46" s="29"/>
    </row>
    <row r="47" spans="1:35" s="10" customFormat="1" ht="15.75" x14ac:dyDescent="0.25">
      <c r="A47" s="36"/>
      <c r="B47" s="36"/>
      <c r="C47" s="31"/>
      <c r="D47" s="13" t="s">
        <v>11</v>
      </c>
      <c r="E47" s="56"/>
      <c r="F47" s="57"/>
      <c r="G47" s="56"/>
      <c r="H47" s="64">
        <f>SUM(H42:H46)</f>
        <v>169</v>
      </c>
      <c r="I47" s="64">
        <f>SUM(I42:I46)</f>
        <v>18</v>
      </c>
      <c r="J47" s="64">
        <f t="shared" ref="J47:T47" si="6">SUM(J42:J46)</f>
        <v>12</v>
      </c>
      <c r="K47" s="64">
        <f t="shared" si="6"/>
        <v>13</v>
      </c>
      <c r="L47" s="64">
        <f t="shared" si="6"/>
        <v>12</v>
      </c>
      <c r="M47" s="64">
        <f t="shared" si="6"/>
        <v>8</v>
      </c>
      <c r="N47" s="64">
        <f t="shared" si="6"/>
        <v>13</v>
      </c>
      <c r="O47" s="64">
        <f t="shared" si="6"/>
        <v>17</v>
      </c>
      <c r="P47" s="64">
        <f t="shared" si="6"/>
        <v>10</v>
      </c>
      <c r="Q47" s="64">
        <f t="shared" si="6"/>
        <v>20</v>
      </c>
      <c r="R47" s="64">
        <f t="shared" si="6"/>
        <v>46</v>
      </c>
      <c r="S47" s="64">
        <f t="shared" si="6"/>
        <v>0</v>
      </c>
      <c r="T47" s="64">
        <f t="shared" si="6"/>
        <v>0</v>
      </c>
      <c r="U47" s="29"/>
    </row>
    <row r="48" spans="1:35" s="10" customFormat="1" ht="15.75" x14ac:dyDescent="0.25">
      <c r="A48" s="36"/>
      <c r="B48" s="36"/>
      <c r="C48" s="40"/>
      <c r="D48" s="59" t="s">
        <v>20</v>
      </c>
      <c r="E48" s="54" t="s">
        <v>22</v>
      </c>
      <c r="F48" s="55" t="s">
        <v>23</v>
      </c>
      <c r="G48" s="54" t="s">
        <v>24</v>
      </c>
      <c r="H48" s="35">
        <v>50</v>
      </c>
      <c r="I48" s="35">
        <v>4</v>
      </c>
      <c r="J48" s="35">
        <v>4</v>
      </c>
      <c r="K48" s="35">
        <v>4</v>
      </c>
      <c r="L48" s="35">
        <v>4</v>
      </c>
      <c r="M48" s="35">
        <v>5</v>
      </c>
      <c r="N48" s="35">
        <v>4</v>
      </c>
      <c r="O48" s="35">
        <v>4</v>
      </c>
      <c r="P48" s="35">
        <v>4</v>
      </c>
      <c r="Q48" s="35">
        <v>5</v>
      </c>
      <c r="R48" s="35">
        <v>4</v>
      </c>
      <c r="S48" s="35">
        <v>4</v>
      </c>
      <c r="T48" s="46">
        <v>4</v>
      </c>
      <c r="U48" s="29"/>
    </row>
    <row r="49" spans="1:33" s="10" customFormat="1" ht="15.75" x14ac:dyDescent="0.25">
      <c r="A49" s="36"/>
      <c r="B49" s="36"/>
      <c r="C49" s="40"/>
      <c r="D49" s="60"/>
      <c r="E49" s="54" t="s">
        <v>30</v>
      </c>
      <c r="F49" s="55" t="s">
        <v>31</v>
      </c>
      <c r="G49" s="54" t="s">
        <v>21</v>
      </c>
      <c r="H49" s="35">
        <v>132</v>
      </c>
      <c r="I49" s="35">
        <v>11</v>
      </c>
      <c r="J49" s="35">
        <v>11</v>
      </c>
      <c r="K49" s="35">
        <v>11</v>
      </c>
      <c r="L49" s="35">
        <v>11</v>
      </c>
      <c r="M49" s="35">
        <v>11</v>
      </c>
      <c r="N49" s="35">
        <v>11</v>
      </c>
      <c r="O49" s="35">
        <v>11</v>
      </c>
      <c r="P49" s="35">
        <v>11</v>
      </c>
      <c r="Q49" s="35">
        <v>11</v>
      </c>
      <c r="R49" s="35">
        <v>11</v>
      </c>
      <c r="S49" s="35">
        <v>11</v>
      </c>
      <c r="T49" s="46">
        <v>11</v>
      </c>
      <c r="U49" s="29"/>
    </row>
    <row r="50" spans="1:33" s="10" customFormat="1" ht="31.5" x14ac:dyDescent="0.25">
      <c r="A50" s="36"/>
      <c r="B50" s="36"/>
      <c r="C50" s="40"/>
      <c r="D50" s="60"/>
      <c r="E50" s="54" t="s">
        <v>25</v>
      </c>
      <c r="F50" s="55" t="s">
        <v>26</v>
      </c>
      <c r="G50" s="54" t="s">
        <v>24</v>
      </c>
      <c r="H50" s="35">
        <v>710</v>
      </c>
      <c r="I50" s="35">
        <v>62</v>
      </c>
      <c r="J50" s="35">
        <v>56</v>
      </c>
      <c r="K50" s="35">
        <v>62</v>
      </c>
      <c r="L50" s="35">
        <v>60</v>
      </c>
      <c r="M50" s="35">
        <v>62</v>
      </c>
      <c r="N50" s="35">
        <v>58</v>
      </c>
      <c r="O50" s="35">
        <v>58</v>
      </c>
      <c r="P50" s="35">
        <v>58</v>
      </c>
      <c r="Q50" s="35">
        <v>58</v>
      </c>
      <c r="R50" s="35">
        <v>58</v>
      </c>
      <c r="S50" s="35">
        <v>58</v>
      </c>
      <c r="T50" s="46">
        <v>60</v>
      </c>
      <c r="U50" s="29"/>
    </row>
    <row r="51" spans="1:33" s="10" customFormat="1" ht="15.75" x14ac:dyDescent="0.25">
      <c r="A51" s="36"/>
      <c r="B51" s="36"/>
      <c r="C51" s="40"/>
      <c r="D51" s="61"/>
      <c r="E51" s="54" t="s">
        <v>27</v>
      </c>
      <c r="F51" s="55" t="s">
        <v>28</v>
      </c>
      <c r="G51" s="54" t="s">
        <v>24</v>
      </c>
      <c r="H51" s="35">
        <v>20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20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46">
        <v>0</v>
      </c>
      <c r="U51" s="29"/>
    </row>
    <row r="52" spans="1:33" s="10" customFormat="1" ht="15.75" x14ac:dyDescent="0.25">
      <c r="A52" s="36"/>
      <c r="B52" s="36"/>
      <c r="C52" s="31"/>
      <c r="D52" s="62" t="s">
        <v>29</v>
      </c>
      <c r="E52" s="56"/>
      <c r="F52" s="57"/>
      <c r="G52" s="56"/>
      <c r="H52" s="37">
        <f>SUM(H48:H51)</f>
        <v>912</v>
      </c>
      <c r="I52" s="37">
        <f t="shared" ref="I52:T52" si="7">SUM(I48:I51)</f>
        <v>77</v>
      </c>
      <c r="J52" s="37">
        <f t="shared" si="7"/>
        <v>71</v>
      </c>
      <c r="K52" s="37">
        <f t="shared" si="7"/>
        <v>77</v>
      </c>
      <c r="L52" s="37">
        <f t="shared" si="7"/>
        <v>75</v>
      </c>
      <c r="M52" s="37">
        <f t="shared" si="7"/>
        <v>78</v>
      </c>
      <c r="N52" s="37">
        <f t="shared" si="7"/>
        <v>93</v>
      </c>
      <c r="O52" s="37">
        <f t="shared" si="7"/>
        <v>73</v>
      </c>
      <c r="P52" s="37">
        <f t="shared" si="7"/>
        <v>73</v>
      </c>
      <c r="Q52" s="37">
        <f t="shared" si="7"/>
        <v>74</v>
      </c>
      <c r="R52" s="37">
        <f t="shared" si="7"/>
        <v>73</v>
      </c>
      <c r="S52" s="37">
        <f t="shared" si="7"/>
        <v>73</v>
      </c>
      <c r="T52" s="47">
        <f t="shared" si="7"/>
        <v>75</v>
      </c>
      <c r="U52" s="29"/>
    </row>
    <row r="53" spans="1:33" s="10" customFormat="1" ht="15.75" x14ac:dyDescent="0.25">
      <c r="A53" s="36"/>
      <c r="B53" s="36"/>
      <c r="C53" s="38" t="s">
        <v>67</v>
      </c>
      <c r="D53" s="16"/>
      <c r="E53" s="16"/>
      <c r="F53" s="17"/>
      <c r="G53" s="16"/>
      <c r="H53" s="39">
        <f t="shared" ref="H53:T53" si="8">H47+H52</f>
        <v>1081</v>
      </c>
      <c r="I53" s="39">
        <f t="shared" si="8"/>
        <v>95</v>
      </c>
      <c r="J53" s="39">
        <f t="shared" si="8"/>
        <v>83</v>
      </c>
      <c r="K53" s="39">
        <f t="shared" si="8"/>
        <v>90</v>
      </c>
      <c r="L53" s="39">
        <f t="shared" si="8"/>
        <v>87</v>
      </c>
      <c r="M53" s="39">
        <f t="shared" si="8"/>
        <v>86</v>
      </c>
      <c r="N53" s="39">
        <f t="shared" si="8"/>
        <v>106</v>
      </c>
      <c r="O53" s="39">
        <f t="shared" si="8"/>
        <v>90</v>
      </c>
      <c r="P53" s="39">
        <f t="shared" si="8"/>
        <v>83</v>
      </c>
      <c r="Q53" s="39">
        <f t="shared" si="8"/>
        <v>94</v>
      </c>
      <c r="R53" s="39">
        <f t="shared" si="8"/>
        <v>119</v>
      </c>
      <c r="S53" s="39">
        <f t="shared" si="8"/>
        <v>73</v>
      </c>
      <c r="T53" s="48">
        <f t="shared" si="8"/>
        <v>75</v>
      </c>
      <c r="U53" s="29"/>
    </row>
    <row r="54" spans="1:33" s="10" customFormat="1" ht="31.5" x14ac:dyDescent="0.25">
      <c r="A54" s="33">
        <v>4</v>
      </c>
      <c r="B54" s="33">
        <v>430042</v>
      </c>
      <c r="C54" s="34" t="s">
        <v>68</v>
      </c>
      <c r="D54" s="11" t="s">
        <v>8</v>
      </c>
      <c r="E54" s="11" t="s">
        <v>9</v>
      </c>
      <c r="F54" s="12" t="s">
        <v>10</v>
      </c>
      <c r="G54" s="11" t="s">
        <v>49</v>
      </c>
      <c r="H54" s="35">
        <v>6</v>
      </c>
      <c r="I54" s="35">
        <v>1</v>
      </c>
      <c r="J54" s="35">
        <v>0</v>
      </c>
      <c r="K54" s="35">
        <v>0</v>
      </c>
      <c r="L54" s="35">
        <v>1</v>
      </c>
      <c r="M54" s="35">
        <v>0</v>
      </c>
      <c r="N54" s="35">
        <v>1</v>
      </c>
      <c r="O54" s="35">
        <v>0</v>
      </c>
      <c r="P54" s="35">
        <v>0</v>
      </c>
      <c r="Q54" s="35">
        <v>2</v>
      </c>
      <c r="R54" s="35">
        <v>0</v>
      </c>
      <c r="S54" s="35">
        <v>0</v>
      </c>
      <c r="T54" s="46">
        <v>1</v>
      </c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s="10" customFormat="1" ht="15.75" x14ac:dyDescent="0.25">
      <c r="A55" s="36"/>
      <c r="B55" s="36"/>
      <c r="C55" s="31"/>
      <c r="D55" s="13" t="s">
        <v>11</v>
      </c>
      <c r="E55" s="14"/>
      <c r="F55" s="15"/>
      <c r="G55" s="14"/>
      <c r="H55" s="37">
        <f t="shared" ref="H55:T56" si="9">H54</f>
        <v>6</v>
      </c>
      <c r="I55" s="37">
        <f t="shared" si="9"/>
        <v>1</v>
      </c>
      <c r="J55" s="37">
        <f t="shared" si="9"/>
        <v>0</v>
      </c>
      <c r="K55" s="37">
        <f t="shared" si="9"/>
        <v>0</v>
      </c>
      <c r="L55" s="37">
        <f t="shared" si="9"/>
        <v>1</v>
      </c>
      <c r="M55" s="37">
        <f t="shared" si="9"/>
        <v>0</v>
      </c>
      <c r="N55" s="37">
        <f t="shared" si="9"/>
        <v>1</v>
      </c>
      <c r="O55" s="37">
        <f t="shared" si="9"/>
        <v>0</v>
      </c>
      <c r="P55" s="37">
        <f t="shared" si="9"/>
        <v>0</v>
      </c>
      <c r="Q55" s="37">
        <f t="shared" si="9"/>
        <v>2</v>
      </c>
      <c r="R55" s="37">
        <f t="shared" si="9"/>
        <v>0</v>
      </c>
      <c r="S55" s="37">
        <f t="shared" si="9"/>
        <v>0</v>
      </c>
      <c r="T55" s="47">
        <f t="shared" si="9"/>
        <v>1</v>
      </c>
      <c r="U55" s="29"/>
    </row>
    <row r="56" spans="1:33" s="10" customFormat="1" ht="15.75" x14ac:dyDescent="0.25">
      <c r="A56" s="41"/>
      <c r="B56" s="41"/>
      <c r="C56" s="38" t="s">
        <v>69</v>
      </c>
      <c r="D56" s="16"/>
      <c r="E56" s="16"/>
      <c r="F56" s="17"/>
      <c r="G56" s="16"/>
      <c r="H56" s="39">
        <f t="shared" si="9"/>
        <v>6</v>
      </c>
      <c r="I56" s="39">
        <f t="shared" si="9"/>
        <v>1</v>
      </c>
      <c r="J56" s="39">
        <f t="shared" si="9"/>
        <v>0</v>
      </c>
      <c r="K56" s="39">
        <f t="shared" si="9"/>
        <v>0</v>
      </c>
      <c r="L56" s="39">
        <f t="shared" si="9"/>
        <v>1</v>
      </c>
      <c r="M56" s="39">
        <f t="shared" si="9"/>
        <v>0</v>
      </c>
      <c r="N56" s="39">
        <f t="shared" si="9"/>
        <v>1</v>
      </c>
      <c r="O56" s="39">
        <f t="shared" si="9"/>
        <v>0</v>
      </c>
      <c r="P56" s="39">
        <f t="shared" si="9"/>
        <v>0</v>
      </c>
      <c r="Q56" s="39">
        <f t="shared" si="9"/>
        <v>2</v>
      </c>
      <c r="R56" s="39">
        <f t="shared" si="9"/>
        <v>0</v>
      </c>
      <c r="S56" s="39">
        <f t="shared" si="9"/>
        <v>0</v>
      </c>
      <c r="T56" s="48">
        <f t="shared" si="9"/>
        <v>1</v>
      </c>
      <c r="U56" s="29"/>
    </row>
    <row r="57" spans="1:33" s="10" customFormat="1" ht="35.25" customHeight="1" x14ac:dyDescent="0.25">
      <c r="A57" s="36">
        <v>5</v>
      </c>
      <c r="B57" s="36">
        <v>430048</v>
      </c>
      <c r="C57" s="70" t="s">
        <v>70</v>
      </c>
      <c r="D57" s="11" t="s">
        <v>8</v>
      </c>
      <c r="E57" s="11" t="s">
        <v>32</v>
      </c>
      <c r="F57" s="12" t="s">
        <v>33</v>
      </c>
      <c r="G57" s="11" t="s">
        <v>49</v>
      </c>
      <c r="H57" s="35">
        <v>65</v>
      </c>
      <c r="I57" s="35">
        <v>2</v>
      </c>
      <c r="J57" s="35">
        <v>4</v>
      </c>
      <c r="K57" s="35">
        <v>3</v>
      </c>
      <c r="L57" s="35">
        <v>3</v>
      </c>
      <c r="M57" s="35">
        <v>2</v>
      </c>
      <c r="N57" s="35">
        <v>3</v>
      </c>
      <c r="O57" s="35">
        <v>4</v>
      </c>
      <c r="P57" s="35">
        <v>5</v>
      </c>
      <c r="Q57" s="35">
        <v>7</v>
      </c>
      <c r="R57" s="35">
        <v>6</v>
      </c>
      <c r="S57" s="35">
        <v>6</v>
      </c>
      <c r="T57" s="46">
        <v>20</v>
      </c>
      <c r="U57" s="29"/>
    </row>
    <row r="58" spans="1:33" s="10" customFormat="1" ht="15.75" x14ac:dyDescent="0.25">
      <c r="A58" s="36"/>
      <c r="B58" s="36"/>
      <c r="C58" s="71"/>
      <c r="D58" s="13" t="s">
        <v>11</v>
      </c>
      <c r="E58" s="14"/>
      <c r="F58" s="15"/>
      <c r="G58" s="14"/>
      <c r="H58" s="37">
        <f t="shared" ref="H58:T59" si="10">H57</f>
        <v>65</v>
      </c>
      <c r="I58" s="37">
        <f t="shared" si="10"/>
        <v>2</v>
      </c>
      <c r="J58" s="37">
        <f t="shared" si="10"/>
        <v>4</v>
      </c>
      <c r="K58" s="37">
        <f t="shared" si="10"/>
        <v>3</v>
      </c>
      <c r="L58" s="37">
        <f t="shared" si="10"/>
        <v>3</v>
      </c>
      <c r="M58" s="37">
        <f t="shared" si="10"/>
        <v>2</v>
      </c>
      <c r="N58" s="37">
        <f t="shared" si="10"/>
        <v>3</v>
      </c>
      <c r="O58" s="37">
        <f t="shared" si="10"/>
        <v>4</v>
      </c>
      <c r="P58" s="37">
        <f t="shared" si="10"/>
        <v>5</v>
      </c>
      <c r="Q58" s="37">
        <f t="shared" si="10"/>
        <v>7</v>
      </c>
      <c r="R58" s="37">
        <f t="shared" si="10"/>
        <v>6</v>
      </c>
      <c r="S58" s="37">
        <f t="shared" si="10"/>
        <v>6</v>
      </c>
      <c r="T58" s="47">
        <f t="shared" si="10"/>
        <v>20</v>
      </c>
      <c r="U58" s="29"/>
    </row>
    <row r="59" spans="1:33" s="10" customFormat="1" ht="15.75" x14ac:dyDescent="0.25">
      <c r="A59" s="41"/>
      <c r="B59" s="41"/>
      <c r="C59" s="38" t="s">
        <v>71</v>
      </c>
      <c r="D59" s="16"/>
      <c r="E59" s="16"/>
      <c r="F59" s="17"/>
      <c r="G59" s="16"/>
      <c r="H59" s="39">
        <f t="shared" si="10"/>
        <v>65</v>
      </c>
      <c r="I59" s="39">
        <f t="shared" si="10"/>
        <v>2</v>
      </c>
      <c r="J59" s="39">
        <f t="shared" si="10"/>
        <v>4</v>
      </c>
      <c r="K59" s="39">
        <f t="shared" si="10"/>
        <v>3</v>
      </c>
      <c r="L59" s="39">
        <f t="shared" si="10"/>
        <v>3</v>
      </c>
      <c r="M59" s="39">
        <f t="shared" si="10"/>
        <v>2</v>
      </c>
      <c r="N59" s="39">
        <f t="shared" si="10"/>
        <v>3</v>
      </c>
      <c r="O59" s="39">
        <f t="shared" si="10"/>
        <v>4</v>
      </c>
      <c r="P59" s="39">
        <f t="shared" si="10"/>
        <v>5</v>
      </c>
      <c r="Q59" s="39">
        <f t="shared" si="10"/>
        <v>7</v>
      </c>
      <c r="R59" s="39">
        <f t="shared" si="10"/>
        <v>6</v>
      </c>
      <c r="S59" s="39">
        <f t="shared" si="10"/>
        <v>6</v>
      </c>
      <c r="T59" s="48">
        <f t="shared" si="10"/>
        <v>20</v>
      </c>
      <c r="U59" s="29"/>
    </row>
    <row r="60" spans="1:33" s="10" customFormat="1" ht="31.5" x14ac:dyDescent="0.25">
      <c r="A60" s="36">
        <v>6</v>
      </c>
      <c r="B60" s="36">
        <v>430141</v>
      </c>
      <c r="C60" s="34" t="s">
        <v>72</v>
      </c>
      <c r="D60" s="11" t="s">
        <v>20</v>
      </c>
      <c r="E60" s="11" t="s">
        <v>14</v>
      </c>
      <c r="F60" s="12" t="s">
        <v>15</v>
      </c>
      <c r="G60" s="11" t="s">
        <v>21</v>
      </c>
      <c r="H60" s="35">
        <v>4706</v>
      </c>
      <c r="I60" s="35">
        <v>302</v>
      </c>
      <c r="J60" s="35">
        <v>374</v>
      </c>
      <c r="K60" s="35">
        <v>416</v>
      </c>
      <c r="L60" s="35">
        <v>416</v>
      </c>
      <c r="M60" s="35">
        <v>432</v>
      </c>
      <c r="N60" s="35">
        <v>400</v>
      </c>
      <c r="O60" s="35">
        <v>400</v>
      </c>
      <c r="P60" s="35">
        <v>416</v>
      </c>
      <c r="Q60" s="35">
        <v>416</v>
      </c>
      <c r="R60" s="35">
        <v>432</v>
      </c>
      <c r="S60" s="35">
        <v>400</v>
      </c>
      <c r="T60" s="46">
        <v>302</v>
      </c>
      <c r="U60" s="29"/>
    </row>
    <row r="61" spans="1:33" s="10" customFormat="1" ht="15.75" x14ac:dyDescent="0.25">
      <c r="A61" s="36"/>
      <c r="B61" s="36"/>
      <c r="C61" s="31"/>
      <c r="D61" s="13" t="s">
        <v>29</v>
      </c>
      <c r="E61" s="14"/>
      <c r="F61" s="15"/>
      <c r="G61" s="14"/>
      <c r="H61" s="37">
        <f t="shared" ref="H61:T62" si="11">H60</f>
        <v>4706</v>
      </c>
      <c r="I61" s="37">
        <f t="shared" si="11"/>
        <v>302</v>
      </c>
      <c r="J61" s="37">
        <f t="shared" si="11"/>
        <v>374</v>
      </c>
      <c r="K61" s="37">
        <f t="shared" si="11"/>
        <v>416</v>
      </c>
      <c r="L61" s="37">
        <f t="shared" si="11"/>
        <v>416</v>
      </c>
      <c r="M61" s="37">
        <f t="shared" si="11"/>
        <v>432</v>
      </c>
      <c r="N61" s="37">
        <f t="shared" si="11"/>
        <v>400</v>
      </c>
      <c r="O61" s="37">
        <f t="shared" si="11"/>
        <v>400</v>
      </c>
      <c r="P61" s="37">
        <f t="shared" si="11"/>
        <v>416</v>
      </c>
      <c r="Q61" s="37">
        <f t="shared" si="11"/>
        <v>416</v>
      </c>
      <c r="R61" s="37">
        <f t="shared" si="11"/>
        <v>432</v>
      </c>
      <c r="S61" s="37">
        <f t="shared" si="11"/>
        <v>400</v>
      </c>
      <c r="T61" s="47">
        <f t="shared" si="11"/>
        <v>302</v>
      </c>
      <c r="U61" s="29"/>
    </row>
    <row r="62" spans="1:33" s="10" customFormat="1" ht="15.75" x14ac:dyDescent="0.25">
      <c r="A62" s="36"/>
      <c r="B62" s="36"/>
      <c r="C62" s="38" t="s">
        <v>73</v>
      </c>
      <c r="D62" s="16"/>
      <c r="E62" s="16"/>
      <c r="F62" s="17"/>
      <c r="G62" s="16"/>
      <c r="H62" s="39">
        <f t="shared" si="11"/>
        <v>4706</v>
      </c>
      <c r="I62" s="39">
        <f t="shared" si="11"/>
        <v>302</v>
      </c>
      <c r="J62" s="39">
        <f t="shared" si="11"/>
        <v>374</v>
      </c>
      <c r="K62" s="39">
        <f t="shared" si="11"/>
        <v>416</v>
      </c>
      <c r="L62" s="39">
        <f t="shared" si="11"/>
        <v>416</v>
      </c>
      <c r="M62" s="39">
        <f t="shared" si="11"/>
        <v>432</v>
      </c>
      <c r="N62" s="39">
        <f t="shared" si="11"/>
        <v>400</v>
      </c>
      <c r="O62" s="39">
        <f t="shared" si="11"/>
        <v>400</v>
      </c>
      <c r="P62" s="39">
        <f t="shared" si="11"/>
        <v>416</v>
      </c>
      <c r="Q62" s="39">
        <f t="shared" si="11"/>
        <v>416</v>
      </c>
      <c r="R62" s="39">
        <f t="shared" si="11"/>
        <v>432</v>
      </c>
      <c r="S62" s="39">
        <f t="shared" si="11"/>
        <v>400</v>
      </c>
      <c r="T62" s="48">
        <f t="shared" si="11"/>
        <v>302</v>
      </c>
      <c r="U62" s="29"/>
    </row>
    <row r="63" spans="1:33" s="10" customFormat="1" ht="15.75" x14ac:dyDescent="0.25">
      <c r="A63" s="33">
        <v>6</v>
      </c>
      <c r="B63" s="33">
        <v>430332</v>
      </c>
      <c r="C63" s="34" t="s">
        <v>34</v>
      </c>
      <c r="D63" s="11" t="s">
        <v>20</v>
      </c>
      <c r="E63" s="11" t="s">
        <v>14</v>
      </c>
      <c r="F63" s="12" t="s">
        <v>15</v>
      </c>
      <c r="G63" s="11" t="s">
        <v>21</v>
      </c>
      <c r="H63" s="35">
        <v>23822</v>
      </c>
      <c r="I63" s="35">
        <v>2052</v>
      </c>
      <c r="J63" s="35">
        <v>1824</v>
      </c>
      <c r="K63" s="35">
        <v>1976</v>
      </c>
      <c r="L63" s="35">
        <v>1976</v>
      </c>
      <c r="M63" s="35">
        <v>2052</v>
      </c>
      <c r="N63" s="35">
        <v>1850</v>
      </c>
      <c r="O63" s="35">
        <v>1976</v>
      </c>
      <c r="P63" s="35">
        <v>1920</v>
      </c>
      <c r="Q63" s="35">
        <v>1924</v>
      </c>
      <c r="R63" s="35">
        <v>1994</v>
      </c>
      <c r="S63" s="35">
        <v>2116</v>
      </c>
      <c r="T63" s="46">
        <v>2162</v>
      </c>
      <c r="U63" s="29"/>
    </row>
    <row r="64" spans="1:33" s="10" customFormat="1" ht="15.75" customHeight="1" x14ac:dyDescent="0.25">
      <c r="A64" s="36"/>
      <c r="B64" s="36"/>
      <c r="C64" s="31"/>
      <c r="D64" s="13" t="s">
        <v>29</v>
      </c>
      <c r="E64" s="14"/>
      <c r="F64" s="15"/>
      <c r="G64" s="14"/>
      <c r="H64" s="37">
        <f t="shared" ref="H64:T64" si="12">SUM(H63:H63)</f>
        <v>23822</v>
      </c>
      <c r="I64" s="37">
        <f t="shared" si="12"/>
        <v>2052</v>
      </c>
      <c r="J64" s="37">
        <f t="shared" si="12"/>
        <v>1824</v>
      </c>
      <c r="K64" s="37">
        <f t="shared" si="12"/>
        <v>1976</v>
      </c>
      <c r="L64" s="37">
        <f t="shared" si="12"/>
        <v>1976</v>
      </c>
      <c r="M64" s="37">
        <f t="shared" si="12"/>
        <v>2052</v>
      </c>
      <c r="N64" s="37">
        <f t="shared" si="12"/>
        <v>1850</v>
      </c>
      <c r="O64" s="37">
        <f t="shared" si="12"/>
        <v>1976</v>
      </c>
      <c r="P64" s="37">
        <f t="shared" si="12"/>
        <v>1920</v>
      </c>
      <c r="Q64" s="37">
        <f t="shared" si="12"/>
        <v>1924</v>
      </c>
      <c r="R64" s="37">
        <f t="shared" si="12"/>
        <v>1994</v>
      </c>
      <c r="S64" s="37">
        <f t="shared" si="12"/>
        <v>2116</v>
      </c>
      <c r="T64" s="47">
        <f t="shared" si="12"/>
        <v>2162</v>
      </c>
      <c r="U64" s="29"/>
    </row>
    <row r="65" spans="1:21" s="10" customFormat="1" ht="15.75" customHeight="1" x14ac:dyDescent="0.25">
      <c r="A65" s="41"/>
      <c r="B65" s="41"/>
      <c r="C65" s="38" t="s">
        <v>35</v>
      </c>
      <c r="D65" s="16"/>
      <c r="E65" s="16"/>
      <c r="F65" s="17"/>
      <c r="G65" s="16"/>
      <c r="H65" s="39">
        <f t="shared" ref="H65:T65" si="13">H64</f>
        <v>23822</v>
      </c>
      <c r="I65" s="39">
        <f t="shared" si="13"/>
        <v>2052</v>
      </c>
      <c r="J65" s="39">
        <f t="shared" si="13"/>
        <v>1824</v>
      </c>
      <c r="K65" s="39">
        <f t="shared" si="13"/>
        <v>1976</v>
      </c>
      <c r="L65" s="39">
        <f t="shared" si="13"/>
        <v>1976</v>
      </c>
      <c r="M65" s="39">
        <f t="shared" si="13"/>
        <v>2052</v>
      </c>
      <c r="N65" s="39">
        <f t="shared" si="13"/>
        <v>1850</v>
      </c>
      <c r="O65" s="39">
        <f t="shared" si="13"/>
        <v>1976</v>
      </c>
      <c r="P65" s="39">
        <f t="shared" si="13"/>
        <v>1920</v>
      </c>
      <c r="Q65" s="39">
        <f t="shared" si="13"/>
        <v>1924</v>
      </c>
      <c r="R65" s="39">
        <f t="shared" si="13"/>
        <v>1994</v>
      </c>
      <c r="S65" s="39">
        <f t="shared" si="13"/>
        <v>2116</v>
      </c>
      <c r="T65" s="48">
        <f t="shared" si="13"/>
        <v>2162</v>
      </c>
      <c r="U65" s="29"/>
    </row>
    <row r="66" spans="1:21" s="10" customFormat="1" ht="15.75" customHeight="1" x14ac:dyDescent="0.25">
      <c r="A66" s="36">
        <v>7</v>
      </c>
      <c r="B66" s="36">
        <v>430357</v>
      </c>
      <c r="C66" s="34" t="s">
        <v>74</v>
      </c>
      <c r="D66" s="11" t="s">
        <v>8</v>
      </c>
      <c r="E66" s="11" t="s">
        <v>17</v>
      </c>
      <c r="F66" s="12" t="s">
        <v>18</v>
      </c>
      <c r="G66" s="11" t="s">
        <v>21</v>
      </c>
      <c r="H66" s="35">
        <v>15</v>
      </c>
      <c r="I66" s="35">
        <v>2</v>
      </c>
      <c r="J66" s="35">
        <v>1</v>
      </c>
      <c r="K66" s="35">
        <v>1</v>
      </c>
      <c r="L66" s="35">
        <v>2</v>
      </c>
      <c r="M66" s="35">
        <v>1</v>
      </c>
      <c r="N66" s="35">
        <v>1</v>
      </c>
      <c r="O66" s="35">
        <v>2</v>
      </c>
      <c r="P66" s="35">
        <v>1</v>
      </c>
      <c r="Q66" s="35">
        <v>1</v>
      </c>
      <c r="R66" s="35">
        <v>1</v>
      </c>
      <c r="S66" s="35">
        <v>1</v>
      </c>
      <c r="T66" s="63">
        <v>1</v>
      </c>
      <c r="U66" s="29"/>
    </row>
    <row r="67" spans="1:21" s="10" customFormat="1" ht="15.75" customHeight="1" x14ac:dyDescent="0.25">
      <c r="A67" s="36"/>
      <c r="B67" s="36"/>
      <c r="C67" s="40"/>
      <c r="D67" s="18"/>
      <c r="E67" s="11" t="s">
        <v>14</v>
      </c>
      <c r="F67" s="12" t="s">
        <v>15</v>
      </c>
      <c r="G67" s="11" t="s">
        <v>21</v>
      </c>
      <c r="H67" s="35">
        <v>121</v>
      </c>
      <c r="I67" s="35">
        <v>12</v>
      </c>
      <c r="J67" s="35">
        <v>12</v>
      </c>
      <c r="K67" s="35">
        <v>11</v>
      </c>
      <c r="L67" s="35">
        <v>12</v>
      </c>
      <c r="M67" s="35">
        <v>12</v>
      </c>
      <c r="N67" s="35">
        <v>11</v>
      </c>
      <c r="O67" s="35">
        <v>12</v>
      </c>
      <c r="P67" s="35">
        <v>12</v>
      </c>
      <c r="Q67" s="35">
        <v>11</v>
      </c>
      <c r="R67" s="35">
        <v>12</v>
      </c>
      <c r="S67" s="35">
        <v>4</v>
      </c>
      <c r="T67" s="46">
        <v>0</v>
      </c>
      <c r="U67" s="29"/>
    </row>
    <row r="68" spans="1:21" s="10" customFormat="1" ht="15.75" customHeight="1" x14ac:dyDescent="0.25">
      <c r="A68" s="36"/>
      <c r="B68" s="36"/>
      <c r="C68" s="40"/>
      <c r="D68" s="18"/>
      <c r="E68" s="11" t="s">
        <v>9</v>
      </c>
      <c r="F68" s="12" t="s">
        <v>10</v>
      </c>
      <c r="G68" s="11" t="s">
        <v>49</v>
      </c>
      <c r="H68" s="35">
        <v>6</v>
      </c>
      <c r="I68" s="35">
        <v>0</v>
      </c>
      <c r="J68" s="35">
        <v>1</v>
      </c>
      <c r="K68" s="35">
        <v>0</v>
      </c>
      <c r="L68" s="35">
        <v>1</v>
      </c>
      <c r="M68" s="35">
        <v>1</v>
      </c>
      <c r="N68" s="35">
        <v>1</v>
      </c>
      <c r="O68" s="35">
        <v>0</v>
      </c>
      <c r="P68" s="35">
        <v>1</v>
      </c>
      <c r="Q68" s="35">
        <v>1</v>
      </c>
      <c r="R68" s="35">
        <v>0</v>
      </c>
      <c r="S68" s="35">
        <v>0</v>
      </c>
      <c r="T68" s="46">
        <v>0</v>
      </c>
      <c r="U68" s="29"/>
    </row>
    <row r="69" spans="1:21" s="10" customFormat="1" ht="15.75" x14ac:dyDescent="0.25">
      <c r="A69" s="36"/>
      <c r="B69" s="36"/>
      <c r="C69" s="31"/>
      <c r="D69" s="13" t="s">
        <v>11</v>
      </c>
      <c r="E69" s="14"/>
      <c r="F69" s="15"/>
      <c r="G69" s="14"/>
      <c r="H69" s="37">
        <f t="shared" ref="H69:T69" si="14">SUM(H66:H68)</f>
        <v>142</v>
      </c>
      <c r="I69" s="37">
        <f t="shared" si="14"/>
        <v>14</v>
      </c>
      <c r="J69" s="37">
        <f t="shared" si="14"/>
        <v>14</v>
      </c>
      <c r="K69" s="37">
        <f t="shared" si="14"/>
        <v>12</v>
      </c>
      <c r="L69" s="37">
        <f t="shared" si="14"/>
        <v>15</v>
      </c>
      <c r="M69" s="37">
        <f t="shared" si="14"/>
        <v>14</v>
      </c>
      <c r="N69" s="37">
        <f t="shared" si="14"/>
        <v>13</v>
      </c>
      <c r="O69" s="37">
        <f t="shared" si="14"/>
        <v>14</v>
      </c>
      <c r="P69" s="37">
        <f t="shared" si="14"/>
        <v>14</v>
      </c>
      <c r="Q69" s="37">
        <f t="shared" si="14"/>
        <v>13</v>
      </c>
      <c r="R69" s="37">
        <f t="shared" si="14"/>
        <v>13</v>
      </c>
      <c r="S69" s="37">
        <f t="shared" si="14"/>
        <v>5</v>
      </c>
      <c r="T69" s="37">
        <f t="shared" si="14"/>
        <v>1</v>
      </c>
      <c r="U69" s="29"/>
    </row>
    <row r="70" spans="1:21" s="10" customFormat="1" ht="15.75" customHeight="1" x14ac:dyDescent="0.25">
      <c r="A70" s="36"/>
      <c r="B70" s="36"/>
      <c r="C70" s="38" t="s">
        <v>75</v>
      </c>
      <c r="D70" s="16"/>
      <c r="E70" s="16"/>
      <c r="F70" s="17"/>
      <c r="G70" s="16"/>
      <c r="H70" s="39">
        <f>H69</f>
        <v>142</v>
      </c>
      <c r="I70" s="39">
        <f t="shared" ref="I70:T70" si="15">I69</f>
        <v>14</v>
      </c>
      <c r="J70" s="39">
        <f t="shared" si="15"/>
        <v>14</v>
      </c>
      <c r="K70" s="39">
        <f t="shared" si="15"/>
        <v>12</v>
      </c>
      <c r="L70" s="39">
        <f t="shared" si="15"/>
        <v>15</v>
      </c>
      <c r="M70" s="39">
        <f t="shared" si="15"/>
        <v>14</v>
      </c>
      <c r="N70" s="39">
        <f t="shared" si="15"/>
        <v>13</v>
      </c>
      <c r="O70" s="39">
        <f t="shared" si="15"/>
        <v>14</v>
      </c>
      <c r="P70" s="39">
        <f t="shared" si="15"/>
        <v>14</v>
      </c>
      <c r="Q70" s="39">
        <f t="shared" si="15"/>
        <v>13</v>
      </c>
      <c r="R70" s="39">
        <f t="shared" si="15"/>
        <v>13</v>
      </c>
      <c r="S70" s="39">
        <f t="shared" si="15"/>
        <v>5</v>
      </c>
      <c r="T70" s="39">
        <f t="shared" si="15"/>
        <v>1</v>
      </c>
    </row>
    <row r="71" spans="1:21" s="10" customFormat="1" ht="15.75" x14ac:dyDescent="0.25">
      <c r="A71" s="33">
        <v>8</v>
      </c>
      <c r="B71" s="33">
        <v>430386</v>
      </c>
      <c r="C71" s="67" t="s">
        <v>76</v>
      </c>
      <c r="D71" s="89" t="s">
        <v>8</v>
      </c>
      <c r="E71" s="11" t="s">
        <v>17</v>
      </c>
      <c r="F71" s="12" t="s">
        <v>18</v>
      </c>
      <c r="G71" s="11" t="s">
        <v>21</v>
      </c>
      <c r="H71" s="35">
        <v>2</v>
      </c>
      <c r="I71" s="35">
        <v>0</v>
      </c>
      <c r="J71" s="35">
        <v>1</v>
      </c>
      <c r="K71" s="35">
        <v>0</v>
      </c>
      <c r="L71" s="35">
        <v>0</v>
      </c>
      <c r="M71" s="35">
        <v>1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</row>
    <row r="72" spans="1:21" s="10" customFormat="1" ht="15.75" x14ac:dyDescent="0.25">
      <c r="A72" s="36"/>
      <c r="B72" s="36"/>
      <c r="C72" s="68"/>
      <c r="D72" s="90"/>
      <c r="E72" s="11" t="s">
        <v>14</v>
      </c>
      <c r="F72" s="12" t="s">
        <v>15</v>
      </c>
      <c r="G72" s="11" t="s">
        <v>21</v>
      </c>
      <c r="H72" s="35">
        <v>189</v>
      </c>
      <c r="I72" s="35">
        <v>8</v>
      </c>
      <c r="J72" s="35">
        <v>24</v>
      </c>
      <c r="K72" s="35">
        <v>8</v>
      </c>
      <c r="L72" s="35">
        <v>8</v>
      </c>
      <c r="M72" s="35">
        <v>6</v>
      </c>
      <c r="N72" s="35">
        <v>18</v>
      </c>
      <c r="O72" s="35">
        <v>4</v>
      </c>
      <c r="P72" s="35">
        <v>4</v>
      </c>
      <c r="Q72" s="35">
        <v>6</v>
      </c>
      <c r="R72" s="35">
        <v>53</v>
      </c>
      <c r="S72" s="35">
        <v>16</v>
      </c>
      <c r="T72" s="46">
        <v>34</v>
      </c>
    </row>
    <row r="73" spans="1:21" ht="15.75" x14ac:dyDescent="0.25">
      <c r="A73" s="36"/>
      <c r="B73" s="36"/>
      <c r="C73" s="69"/>
      <c r="D73" s="90"/>
      <c r="E73" s="11" t="s">
        <v>9</v>
      </c>
      <c r="F73" s="12" t="s">
        <v>10</v>
      </c>
      <c r="G73" s="11" t="s">
        <v>49</v>
      </c>
      <c r="H73" s="35">
        <v>29</v>
      </c>
      <c r="I73" s="35">
        <v>2</v>
      </c>
      <c r="J73" s="35">
        <v>2</v>
      </c>
      <c r="K73" s="35">
        <v>2</v>
      </c>
      <c r="L73" s="35">
        <v>2</v>
      </c>
      <c r="M73" s="35">
        <v>1</v>
      </c>
      <c r="N73" s="35">
        <v>11</v>
      </c>
      <c r="O73" s="35">
        <v>0</v>
      </c>
      <c r="P73" s="35">
        <v>0</v>
      </c>
      <c r="Q73" s="35">
        <v>0</v>
      </c>
      <c r="R73" s="35">
        <v>1</v>
      </c>
      <c r="S73" s="35">
        <v>8</v>
      </c>
      <c r="T73" s="46">
        <v>0</v>
      </c>
    </row>
    <row r="74" spans="1:21" ht="15.75" x14ac:dyDescent="0.25">
      <c r="A74" s="36"/>
      <c r="B74" s="36"/>
      <c r="C74" s="65"/>
      <c r="D74" s="91"/>
      <c r="E74" s="54" t="s">
        <v>55</v>
      </c>
      <c r="F74" s="55" t="s">
        <v>58</v>
      </c>
      <c r="G74" s="66" t="s">
        <v>21</v>
      </c>
      <c r="H74" s="35">
        <v>1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1</v>
      </c>
      <c r="S74" s="35">
        <v>0</v>
      </c>
      <c r="T74" s="35">
        <v>0</v>
      </c>
    </row>
    <row r="75" spans="1:21" ht="15.75" x14ac:dyDescent="0.25">
      <c r="A75" s="36"/>
      <c r="B75" s="36"/>
      <c r="C75" s="31"/>
      <c r="D75" s="13" t="s">
        <v>11</v>
      </c>
      <c r="E75" s="56"/>
      <c r="F75" s="57"/>
      <c r="G75" s="56"/>
      <c r="H75" s="37">
        <f t="shared" ref="H75:T75" si="16">SUM(H71:H74)</f>
        <v>221</v>
      </c>
      <c r="I75" s="37">
        <f t="shared" si="16"/>
        <v>10</v>
      </c>
      <c r="J75" s="37">
        <f t="shared" si="16"/>
        <v>27</v>
      </c>
      <c r="K75" s="37">
        <f t="shared" si="16"/>
        <v>10</v>
      </c>
      <c r="L75" s="37">
        <f t="shared" si="16"/>
        <v>10</v>
      </c>
      <c r="M75" s="37">
        <f t="shared" si="16"/>
        <v>8</v>
      </c>
      <c r="N75" s="37">
        <f t="shared" si="16"/>
        <v>29</v>
      </c>
      <c r="O75" s="37">
        <f t="shared" si="16"/>
        <v>4</v>
      </c>
      <c r="P75" s="37">
        <f t="shared" si="16"/>
        <v>4</v>
      </c>
      <c r="Q75" s="37">
        <f t="shared" si="16"/>
        <v>6</v>
      </c>
      <c r="R75" s="37">
        <f t="shared" si="16"/>
        <v>55</v>
      </c>
      <c r="S75" s="37">
        <f t="shared" si="16"/>
        <v>24</v>
      </c>
      <c r="T75" s="37">
        <f t="shared" si="16"/>
        <v>34</v>
      </c>
    </row>
    <row r="76" spans="1:21" ht="15.75" x14ac:dyDescent="0.25">
      <c r="A76" s="41"/>
      <c r="B76" s="41"/>
      <c r="C76" s="38" t="s">
        <v>77</v>
      </c>
      <c r="D76" s="16"/>
      <c r="E76" s="16"/>
      <c r="F76" s="17"/>
      <c r="G76" s="16"/>
      <c r="H76" s="39">
        <f t="shared" ref="H76:T76" si="17">H75</f>
        <v>221</v>
      </c>
      <c r="I76" s="39">
        <f t="shared" si="17"/>
        <v>10</v>
      </c>
      <c r="J76" s="39">
        <f t="shared" si="17"/>
        <v>27</v>
      </c>
      <c r="K76" s="39">
        <f t="shared" si="17"/>
        <v>10</v>
      </c>
      <c r="L76" s="39">
        <f t="shared" si="17"/>
        <v>10</v>
      </c>
      <c r="M76" s="39">
        <f t="shared" si="17"/>
        <v>8</v>
      </c>
      <c r="N76" s="39">
        <f t="shared" si="17"/>
        <v>29</v>
      </c>
      <c r="O76" s="39">
        <f t="shared" si="17"/>
        <v>4</v>
      </c>
      <c r="P76" s="39">
        <f t="shared" si="17"/>
        <v>4</v>
      </c>
      <c r="Q76" s="39">
        <f t="shared" si="17"/>
        <v>6</v>
      </c>
      <c r="R76" s="39">
        <f t="shared" si="17"/>
        <v>55</v>
      </c>
      <c r="S76" s="39">
        <f t="shared" si="17"/>
        <v>24</v>
      </c>
      <c r="T76" s="39">
        <f t="shared" si="17"/>
        <v>34</v>
      </c>
    </row>
    <row r="77" spans="1:21" ht="15.75" x14ac:dyDescent="0.25">
      <c r="A77" s="32" t="s">
        <v>54</v>
      </c>
      <c r="B77" s="42"/>
      <c r="C77" s="43"/>
      <c r="D77" s="43"/>
      <c r="E77" s="43"/>
      <c r="F77" s="44"/>
      <c r="G77" s="43"/>
      <c r="H77" s="45">
        <f>H21+H41+H53+H56+H59+H62+H65+H70+H76</f>
        <v>85923</v>
      </c>
      <c r="I77" s="45">
        <f t="shared" ref="I77:T77" si="18">I21+I41+I53+I56+I59+I65+I70+I76+I62</f>
        <v>7305</v>
      </c>
      <c r="J77" s="45">
        <f t="shared" si="18"/>
        <v>7351</v>
      </c>
      <c r="K77" s="45">
        <f t="shared" si="18"/>
        <v>7352</v>
      </c>
      <c r="L77" s="45">
        <f t="shared" si="18"/>
        <v>7350</v>
      </c>
      <c r="M77" s="45">
        <f t="shared" si="18"/>
        <v>7434</v>
      </c>
      <c r="N77" s="45">
        <f t="shared" si="18"/>
        <v>7242</v>
      </c>
      <c r="O77" s="45">
        <f t="shared" si="18"/>
        <v>7300</v>
      </c>
      <c r="P77" s="45">
        <f t="shared" si="18"/>
        <v>7251</v>
      </c>
      <c r="Q77" s="45">
        <f t="shared" si="18"/>
        <v>6792</v>
      </c>
      <c r="R77" s="45">
        <f t="shared" si="18"/>
        <v>7003</v>
      </c>
      <c r="S77" s="45">
        <f t="shared" si="18"/>
        <v>6914</v>
      </c>
      <c r="T77" s="49">
        <f t="shared" si="18"/>
        <v>6629</v>
      </c>
    </row>
    <row r="80" spans="1:21" x14ac:dyDescent="0.25"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</row>
    <row r="81" spans="9:21" x14ac:dyDescent="0.25"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9:21" x14ac:dyDescent="0.25"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</row>
    <row r="83" spans="9:21" x14ac:dyDescent="0.25"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</row>
  </sheetData>
  <mergeCells count="14">
    <mergeCell ref="C71:C73"/>
    <mergeCell ref="C57:C58"/>
    <mergeCell ref="C42:C43"/>
    <mergeCell ref="A13:T13"/>
    <mergeCell ref="E15:E18"/>
    <mergeCell ref="F15:F18"/>
    <mergeCell ref="G15:G18"/>
    <mergeCell ref="H15:H18"/>
    <mergeCell ref="A15:A18"/>
    <mergeCell ref="B15:B18"/>
    <mergeCell ref="C15:C18"/>
    <mergeCell ref="D15:D18"/>
    <mergeCell ref="I15:T17"/>
    <mergeCell ref="D71:D74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2025-12-30T08:59:26Z</dcterms:modified>
</cp:coreProperties>
</file>